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PROJECTS\STORMWATER\20STM7 - Boones Lick Storm Sewers\8_CONSTRUCTION_BOONE LICK STORM\BID\"/>
    </mc:Choice>
  </mc:AlternateContent>
  <bookViews>
    <workbookView xWindow="28680" yWindow="-12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8" i="1" l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90" i="1"/>
  <c r="S89" i="1"/>
  <c r="T91" i="1"/>
  <c r="R91" i="1" l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91" i="1" s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8" i="1"/>
  <c r="N91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8" i="1"/>
  <c r="L91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8" i="1"/>
  <c r="H91" i="1"/>
  <c r="J91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8" i="1"/>
  <c r="H27" i="1"/>
  <c r="H26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8" i="1"/>
  <c r="F90" i="1" l="1"/>
  <c r="F89" i="1"/>
  <c r="F88" i="1"/>
  <c r="F87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2" i="1"/>
  <c r="F47" i="1"/>
  <c r="F46" i="1"/>
  <c r="F45" i="1"/>
  <c r="F44" i="1"/>
  <c r="F43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E86" i="1" l="1"/>
  <c r="F86" i="1" s="1"/>
  <c r="F91" i="1" s="1"/>
  <c r="F48" i="1"/>
</calcChain>
</file>

<file path=xl/sharedStrings.xml><?xml version="1.0" encoding="utf-8"?>
<sst xmlns="http://schemas.openxmlformats.org/spreadsheetml/2006/main" count="285" uniqueCount="197">
  <si>
    <t>DATE:</t>
  </si>
  <si>
    <t>DESCRIPTION</t>
  </si>
  <si>
    <t>QUANTITY</t>
  </si>
  <si>
    <t>UNIT</t>
  </si>
  <si>
    <t>UNIT PRICE</t>
  </si>
  <si>
    <t>TOTAL</t>
  </si>
  <si>
    <t>CLEARING AND GRUBBING</t>
  </si>
  <si>
    <t>LS</t>
  </si>
  <si>
    <t>CY</t>
  </si>
  <si>
    <t>EXCAVATION HAUL OFF</t>
  </si>
  <si>
    <t>MOBILIZATION</t>
  </si>
  <si>
    <t>SURVEYING AND STAKING</t>
  </si>
  <si>
    <t>TRAFFIC CONTROL</t>
  </si>
  <si>
    <t>AS BUILT DRAWINGS</t>
  </si>
  <si>
    <t>42" DIAMETER GRATE INLET</t>
  </si>
  <si>
    <t>EA</t>
  </si>
  <si>
    <t>60" DIAMETER MANHOLE</t>
  </si>
  <si>
    <t>72" DIAMETER MANHOLE</t>
  </si>
  <si>
    <t>72" DIAMETER AREA INLET</t>
  </si>
  <si>
    <t>PIPE CONNECTION</t>
  </si>
  <si>
    <t>HYDRODYNAMIC SEPERATOR</t>
  </si>
  <si>
    <t>PIPE SEWER 12 INCH (STORM) - RCP</t>
  </si>
  <si>
    <t>LF</t>
  </si>
  <si>
    <t>PIPE SEWER 15 INCH (STORM ) - HDPE</t>
  </si>
  <si>
    <t>PIPE SEWER 15 INCH (STORM ) - RCP</t>
  </si>
  <si>
    <t>PIPE SEWER 30 INCH (STORM ) - RCP</t>
  </si>
  <si>
    <t>PIPE SEWER 48 INCH (STORM ) - RCP</t>
  </si>
  <si>
    <t>PIPE SEWER 72 INCH (STORM ) - RCP</t>
  </si>
  <si>
    <t>FLANGED INLINE CHECK VALVE</t>
  </si>
  <si>
    <t xml:space="preserve">EA </t>
  </si>
  <si>
    <t>SPILLWAY AND CHUTE STRUCTURE</t>
  </si>
  <si>
    <t>GRANULAR BACKFILL</t>
  </si>
  <si>
    <t>ASPHALT TRAIL (3-INCHES)</t>
  </si>
  <si>
    <t>SY</t>
  </si>
  <si>
    <t>TYPE 5 AGGREGATE BASE (8-INCHES)</t>
  </si>
  <si>
    <t>TYPE 5 AGGREGATE BASE (4-INCHES)</t>
  </si>
  <si>
    <t>ASPHALT PARKING LOT (3-INCHES TYPE C MIX)</t>
  </si>
  <si>
    <t>REVISED GARDEN AREA</t>
  </si>
  <si>
    <t>NEW 6 INCH TYPE S CURB</t>
  </si>
  <si>
    <t xml:space="preserve">6" CONCRETE ACCESS ROAD </t>
  </si>
  <si>
    <t>CONCRETE SIDEWALK (4-INCHES)</t>
  </si>
  <si>
    <t>CONCRETE APPROACH (7")</t>
  </si>
  <si>
    <t>CONCRETE ADA RAMP</t>
  </si>
  <si>
    <t>CONCRETE ROLLED CURB</t>
  </si>
  <si>
    <t>4” PERMANENT WHITE PAVEMENT MARKING</t>
  </si>
  <si>
    <t>4” PERMANENT BLUE PAVEMENT MARKING</t>
  </si>
  <si>
    <t>ADA PAVEMENT MARKING SYMBOL</t>
  </si>
  <si>
    <t>ADA ACCESSIBLE PARKING SIGN</t>
  </si>
  <si>
    <t>4' BLACK ALUMINUM FENCE</t>
  </si>
  <si>
    <t>20-FEET VEHICULAR SWING BARRIER GATE</t>
  </si>
  <si>
    <t>PROJECT INFORMATION SIGNS</t>
  </si>
  <si>
    <t>PIPE SEWER 12 INCH (SANITARY) - DIP</t>
  </si>
  <si>
    <t>PIPE SEWER 12 INCH (SANITARY) - PVC</t>
  </si>
  <si>
    <t>48" DIA MANHOLE</t>
  </si>
  <si>
    <t>48" DIA MH W/FOUL WATER DROP</t>
  </si>
  <si>
    <t>CONCRETE ENCASEMENT</t>
  </si>
  <si>
    <t>BYPASS PUMPING</t>
  </si>
  <si>
    <t>16" STEEL CASING PIPE</t>
  </si>
  <si>
    <t>ROADWAY PAVEMENT REPAIR FOR SANITARY SEWER INSTALLATION</t>
  </si>
  <si>
    <t>WATER SERVICE LINE</t>
  </si>
  <si>
    <t>DRINKING FOUNTAIN</t>
  </si>
  <si>
    <t>POLE AND FIXTURE</t>
  </si>
  <si>
    <t>POLE BASE</t>
  </si>
  <si>
    <t>HAND HOLD</t>
  </si>
  <si>
    <t>POWER SUPPLY</t>
  </si>
  <si>
    <t>1" PVC</t>
  </si>
  <si>
    <t>FT</t>
  </si>
  <si>
    <t>3/4" PVC</t>
  </si>
  <si>
    <t>#3 Cu</t>
  </si>
  <si>
    <t>#6 Cu</t>
  </si>
  <si>
    <t xml:space="preserve">#8 Cu </t>
  </si>
  <si>
    <t>#10 Cu</t>
  </si>
  <si>
    <t>#12 Cu</t>
  </si>
  <si>
    <t>SILT FENCE</t>
  </si>
  <si>
    <t>INLET PROTECTION</t>
  </si>
  <si>
    <t>ROCK DITCH CHECK</t>
  </si>
  <si>
    <t>FIBER ROLLS</t>
  </si>
  <si>
    <t>RIPRAP</t>
  </si>
  <si>
    <t>TON</t>
  </si>
  <si>
    <t>CSU RIGID BOUNDARY BASIN</t>
  </si>
  <si>
    <t>PROTECTION AND RESTORATION OF SITE</t>
  </si>
  <si>
    <t>SEEDING</t>
  </si>
  <si>
    <t>ACRE</t>
  </si>
  <si>
    <t>SOD</t>
  </si>
  <si>
    <t>NATIVE GRASS</t>
  </si>
  <si>
    <t>TEMPORARY SEEDING</t>
  </si>
  <si>
    <t>MSD CLASS "C" EXCAVATION FOR PIPE TRENCHES</t>
  </si>
  <si>
    <t>MSD CLASS "C" EXCAVATION FOR GENERAL EXCAVATION</t>
  </si>
  <si>
    <t>12" CONCRETE FLARED END SECTION</t>
  </si>
  <si>
    <t>15" CONCRETE FLARED END SECTION</t>
  </si>
  <si>
    <t>30" CONCRETE FLARED END SECTION</t>
  </si>
  <si>
    <t>48" CONCRETE FLARED END SECTION</t>
  </si>
  <si>
    <t>72" CONCRETE FLARED END SECTION</t>
  </si>
  <si>
    <t>GRANULAR BACKFILL (SANITARY)</t>
  </si>
  <si>
    <t>ENGINEER ESTIMATE</t>
  </si>
  <si>
    <t>S-1</t>
  </si>
  <si>
    <t>S-2</t>
  </si>
  <si>
    <t>S-3</t>
  </si>
  <si>
    <t>S-4</t>
  </si>
  <si>
    <t>S-5</t>
  </si>
  <si>
    <t>S-6</t>
  </si>
  <si>
    <t>S-7</t>
  </si>
  <si>
    <t>S-8</t>
  </si>
  <si>
    <t>S-9</t>
  </si>
  <si>
    <t>S-10</t>
  </si>
  <si>
    <t>S-11</t>
  </si>
  <si>
    <t>S-12</t>
  </si>
  <si>
    <t>S-13</t>
  </si>
  <si>
    <t>S-14</t>
  </si>
  <si>
    <t>S-15</t>
  </si>
  <si>
    <t>S-16</t>
  </si>
  <si>
    <t>S-17</t>
  </si>
  <si>
    <t>S-18</t>
  </si>
  <si>
    <t>S-19</t>
  </si>
  <si>
    <t>S-20</t>
  </si>
  <si>
    <t>S-21</t>
  </si>
  <si>
    <t>S-22</t>
  </si>
  <si>
    <t>S-23</t>
  </si>
  <si>
    <t>S-24</t>
  </si>
  <si>
    <t>S-25</t>
  </si>
  <si>
    <t>S-26</t>
  </si>
  <si>
    <t>S-27</t>
  </si>
  <si>
    <t>S-28</t>
  </si>
  <si>
    <t>S-29</t>
  </si>
  <si>
    <t>S-30</t>
  </si>
  <si>
    <t>S-31</t>
  </si>
  <si>
    <t>S-32</t>
  </si>
  <si>
    <t>S-33</t>
  </si>
  <si>
    <t>S-34</t>
  </si>
  <si>
    <t>S-35</t>
  </si>
  <si>
    <t>S-36</t>
  </si>
  <si>
    <t>S-37</t>
  </si>
  <si>
    <t>S-38</t>
  </si>
  <si>
    <t>S-39</t>
  </si>
  <si>
    <t>S-40</t>
  </si>
  <si>
    <t>S-41</t>
  </si>
  <si>
    <t>S-42</t>
  </si>
  <si>
    <t>S-43</t>
  </si>
  <si>
    <t>S-44</t>
  </si>
  <si>
    <t>S-45</t>
  </si>
  <si>
    <t>S-46</t>
  </si>
  <si>
    <t>S-47</t>
  </si>
  <si>
    <t>S-48</t>
  </si>
  <si>
    <t>S-49</t>
  </si>
  <si>
    <t>S-50</t>
  </si>
  <si>
    <t>S-51</t>
  </si>
  <si>
    <t>S-52</t>
  </si>
  <si>
    <t>S-53</t>
  </si>
  <si>
    <t>S-54</t>
  </si>
  <si>
    <t>S-55</t>
  </si>
  <si>
    <t>S-56</t>
  </si>
  <si>
    <t>S-57</t>
  </si>
  <si>
    <t>S-58</t>
  </si>
  <si>
    <t>S-59</t>
  </si>
  <si>
    <t>S-60</t>
  </si>
  <si>
    <t>S-61</t>
  </si>
  <si>
    <t>S-62</t>
  </si>
  <si>
    <t>S-63</t>
  </si>
  <si>
    <t>S-64</t>
  </si>
  <si>
    <t>S-65</t>
  </si>
  <si>
    <t>S-66</t>
  </si>
  <si>
    <t>S-67</t>
  </si>
  <si>
    <t>S-68</t>
  </si>
  <si>
    <t>S-69</t>
  </si>
  <si>
    <t>S-70</t>
  </si>
  <si>
    <t>S-71</t>
  </si>
  <si>
    <t>S-72</t>
  </si>
  <si>
    <t>S-73</t>
  </si>
  <si>
    <t>S-74</t>
  </si>
  <si>
    <t>S-75</t>
  </si>
  <si>
    <t>S-76</t>
  </si>
  <si>
    <t>S-77</t>
  </si>
  <si>
    <t>S-78</t>
  </si>
  <si>
    <t>S-79</t>
  </si>
  <si>
    <t>S-80</t>
  </si>
  <si>
    <t>S-81</t>
  </si>
  <si>
    <t>S-82</t>
  </si>
  <si>
    <t>S-83</t>
  </si>
  <si>
    <t>TOTALS:</t>
  </si>
  <si>
    <t>Project: BOONE'S LICK ROAD STORM SEWER IMPROVEMENTS</t>
  </si>
  <si>
    <t>AGENCY: CITY OF SAINT CHARLES, MISSOURI</t>
  </si>
  <si>
    <t>20STM7</t>
  </si>
  <si>
    <t>PREPARED BY : Aaron Prater</t>
  </si>
  <si>
    <t>REMOVAL OF IMPROVEMENTS</t>
  </si>
  <si>
    <t>REMOVING AND REPLACING UNSUITABLE SOILS</t>
  </si>
  <si>
    <t>96" DIAMETER CURB INLET</t>
  </si>
  <si>
    <t>9'X6' REINFORCED CONCRETE BOX CULVERT</t>
  </si>
  <si>
    <t>GROUND WORKS CONTRACTING</t>
  </si>
  <si>
    <t>Keeley Construction Group</t>
  </si>
  <si>
    <t>Uunnerstall Contracting Company LLC.</t>
  </si>
  <si>
    <t>Pavement Solution LLC</t>
  </si>
  <si>
    <t>Kuesel Excavating Co.</t>
  </si>
  <si>
    <t>J.W. Bommarito Construction</t>
  </si>
  <si>
    <t>J. H. Berra</t>
  </si>
  <si>
    <t>BID TAB</t>
  </si>
  <si>
    <t>ITEM NUM</t>
  </si>
  <si>
    <t>PROJ NUM: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</si>
</sst>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164" formatCode="[$-409]mmmm\ d\,\ yyyy;@"/>
    <numFmt numFmtId="165" formatCode="&quot;$&quot;#,##0.00"/>
    <numFmt numFmtId="166" formatCode="_(&quot;$&quot;* #,##0_);_(&quot;$&quot;* \(#,##0\);_(&quot;$&quot;* &quot;-&quot;??_);_(@_)"/>
    <numFmt numFmtId="167" formatCode="0.0"/>
  </numFmts>
  <fonts count="1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8"/>
      <color theme="1"/>
      <name val="Aptos Narrow"/>
      <scheme val="minor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96">
    <xf numFmtId="0" fontId="0" fillId="0" borderId="0" xfId="0"/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vertical="center" wrapText="1"/>
    </xf>
    <xf numFmtId="0" fontId="5" fillId="0" borderId="7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164" fontId="6" fillId="0" borderId="4" xfId="1" quotePrefix="1" applyNumberFormat="1" applyFont="1" applyBorder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165" fontId="3" fillId="0" borderId="11" xfId="2" applyNumberFormat="1" applyFont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13" xfId="0" applyFont="1" applyBorder="1"/>
    <xf numFmtId="1" fontId="1" fillId="0" borderId="13" xfId="1" applyNumberFormat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166" fontId="1" fillId="0" borderId="14" xfId="2" applyNumberFormat="1" applyFont="1" applyFill="1" applyBorder="1" applyAlignment="1">
      <alignment horizontal="center" vertical="center" wrapText="1"/>
    </xf>
    <xf numFmtId="1" fontId="1" fillId="0" borderId="13" xfId="2" applyNumberFormat="1" applyFont="1" applyFill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166" fontId="1" fillId="0" borderId="13" xfId="2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/>
    </xf>
    <xf numFmtId="0" fontId="1" fillId="0" borderId="14" xfId="0" applyFont="1" applyBorder="1"/>
    <xf numFmtId="1" fontId="1" fillId="0" borderId="14" xfId="1" applyNumberFormat="1" applyBorder="1" applyAlignment="1">
      <alignment horizontal="center" vertical="center" wrapText="1"/>
    </xf>
    <xf numFmtId="0" fontId="1" fillId="0" borderId="13" xfId="1" applyBorder="1" applyAlignment="1">
      <alignment horizontal="center" wrapText="1"/>
    </xf>
    <xf numFmtId="166" fontId="1" fillId="0" borderId="13" xfId="2" applyNumberFormat="1" applyFont="1" applyFill="1" applyBorder="1" applyAlignment="1">
      <alignment horizontal="center" wrapText="1"/>
    </xf>
    <xf numFmtId="44" fontId="1" fillId="0" borderId="13" xfId="2" applyFont="1" applyFill="1" applyBorder="1" applyAlignment="1">
      <alignment horizontal="center" vertical="center" wrapText="1"/>
    </xf>
    <xf numFmtId="0" fontId="1" fillId="0" borderId="16" xfId="0" applyFont="1" applyBorder="1"/>
    <xf numFmtId="167" fontId="1" fillId="0" borderId="16" xfId="1" applyNumberFormat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166" fontId="1" fillId="0" borderId="16" xfId="2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0" fillId="0" borderId="0" xfId="0" applyBorder="1"/>
    <xf numFmtId="0" fontId="7" fillId="0" borderId="17" xfId="0" applyFont="1" applyBorder="1" applyAlignment="1">
      <alignment horizontal="center"/>
    </xf>
    <xf numFmtId="0" fontId="0" fillId="0" borderId="0" xfId="0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1" applyBorder="1"/>
    <xf numFmtId="1" fontId="1" fillId="0" borderId="0" xfId="0" applyNumberFormat="1" applyFont="1" applyBorder="1" applyAlignment="1">
      <alignment horizontal="center"/>
    </xf>
    <xf numFmtId="44" fontId="1" fillId="0" borderId="0" xfId="0" applyNumberFormat="1" applyFont="1" applyBorder="1"/>
    <xf numFmtId="166" fontId="1" fillId="0" borderId="0" xfId="0" applyNumberFormat="1" applyFont="1" applyBorder="1"/>
    <xf numFmtId="0" fontId="7" fillId="0" borderId="0" xfId="0" applyFont="1" applyBorder="1" applyAlignment="1">
      <alignment horizontal="center"/>
    </xf>
    <xf numFmtId="0" fontId="7" fillId="0" borderId="0" xfId="1" applyFont="1" applyBorder="1"/>
    <xf numFmtId="1" fontId="7" fillId="0" borderId="0" xfId="0" applyNumberFormat="1" applyFont="1" applyBorder="1" applyAlignment="1">
      <alignment horizontal="center"/>
    </xf>
    <xf numFmtId="0" fontId="7" fillId="0" borderId="0" xfId="0" applyFont="1" applyBorder="1"/>
    <xf numFmtId="166" fontId="7" fillId="0" borderId="0" xfId="0" applyNumberFormat="1" applyFont="1" applyBorder="1"/>
    <xf numFmtId="0" fontId="7" fillId="0" borderId="18" xfId="1" applyFont="1" applyBorder="1" applyAlignment="1">
      <alignment horizontal="right"/>
    </xf>
    <xf numFmtId="1" fontId="7" fillId="0" borderId="9" xfId="0" applyNumberFormat="1" applyFont="1" applyBorder="1" applyAlignment="1">
      <alignment horizontal="center"/>
    </xf>
    <xf numFmtId="0" fontId="7" fillId="0" borderId="10" xfId="0" applyFont="1" applyBorder="1"/>
    <xf numFmtId="44" fontId="7" fillId="0" borderId="10" xfId="0" applyNumberFormat="1" applyFont="1" applyBorder="1"/>
    <xf numFmtId="166" fontId="7" fillId="0" borderId="11" xfId="0" applyNumberFormat="1" applyFont="1" applyBorder="1"/>
    <xf numFmtId="0" fontId="3" fillId="0" borderId="2" xfId="1" applyFont="1" applyBorder="1" applyAlignment="1">
      <alignment vertical="center" wrapText="1"/>
    </xf>
    <xf numFmtId="14" fontId="3" fillId="0" borderId="3" xfId="1" applyNumberFormat="1" applyFont="1" applyBorder="1" applyAlignment="1">
      <alignment horizontal="left" vertical="center" wrapText="1"/>
    </xf>
    <xf numFmtId="0" fontId="3" fillId="0" borderId="5" xfId="1" applyFont="1" applyBorder="1" applyAlignment="1">
      <alignment vertical="center" wrapText="1"/>
    </xf>
    <xf numFmtId="164" fontId="6" fillId="0" borderId="4" xfId="1" quotePrefix="1" applyNumberFormat="1" applyFont="1" applyBorder="1" applyAlignment="1">
      <alignment vertical="center" wrapText="1"/>
    </xf>
    <xf numFmtId="164" fontId="6" fillId="0" borderId="0" xfId="1" applyNumberFormat="1" applyFont="1" applyAlignment="1">
      <alignment vertical="center" wrapText="1"/>
    </xf>
    <xf numFmtId="164" fontId="6" fillId="0" borderId="0" xfId="1" applyNumberFormat="1" applyFont="1" applyBorder="1" applyAlignment="1">
      <alignment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19" xfId="1" applyFont="1" applyBorder="1" applyAlignment="1">
      <alignment horizontal="center" vertical="center" wrapText="1"/>
    </xf>
    <xf numFmtId="165" fontId="3" fillId="0" borderId="9" xfId="2" applyNumberFormat="1" applyFont="1" applyBorder="1" applyAlignment="1">
      <alignment horizontal="center" vertical="center" wrapText="1"/>
    </xf>
    <xf numFmtId="166" fontId="1" fillId="0" borderId="22" xfId="2" applyNumberFormat="1" applyFont="1" applyFill="1" applyBorder="1" applyAlignment="1">
      <alignment vertical="center" wrapText="1"/>
    </xf>
    <xf numFmtId="166" fontId="1" fillId="0" borderId="23" xfId="2" applyNumberFormat="1" applyFont="1" applyFill="1" applyBorder="1" applyAlignment="1">
      <alignment vertical="center" wrapText="1"/>
    </xf>
    <xf numFmtId="166" fontId="1" fillId="0" borderId="23" xfId="2" applyNumberFormat="1" applyFont="1" applyFill="1" applyBorder="1" applyAlignment="1">
      <alignment wrapText="1"/>
    </xf>
    <xf numFmtId="166" fontId="1" fillId="0" borderId="18" xfId="2" applyNumberFormat="1" applyFont="1" applyFill="1" applyBorder="1" applyAlignment="1">
      <alignment vertical="center" wrapText="1"/>
    </xf>
    <xf numFmtId="165" fontId="3" fillId="0" borderId="24" xfId="2" applyNumberFormat="1" applyFont="1" applyBorder="1" applyAlignment="1">
      <alignment horizontal="center" vertical="center" wrapText="1"/>
    </xf>
    <xf numFmtId="165" fontId="3" fillId="0" borderId="25" xfId="2" applyNumberFormat="1" applyFont="1" applyBorder="1" applyAlignment="1">
      <alignment horizontal="center" vertical="center" wrapText="1"/>
    </xf>
    <xf numFmtId="165" fontId="3" fillId="0" borderId="26" xfId="2" applyNumberFormat="1" applyFont="1" applyBorder="1" applyAlignment="1">
      <alignment horizontal="center" vertical="center" wrapText="1"/>
    </xf>
    <xf numFmtId="44" fontId="0" fillId="0" borderId="27" xfId="0" applyNumberFormat="1" applyBorder="1"/>
    <xf numFmtId="44" fontId="0" fillId="0" borderId="12" xfId="0" applyNumberFormat="1" applyBorder="1"/>
    <xf numFmtId="44" fontId="0" fillId="0" borderId="29" xfId="0" applyNumberFormat="1" applyBorder="1"/>
    <xf numFmtId="44" fontId="0" fillId="0" borderId="28" xfId="0" applyNumberFormat="1" applyBorder="1"/>
    <xf numFmtId="44" fontId="0" fillId="0" borderId="12" xfId="0" applyNumberFormat="1" applyFill="1" applyBorder="1"/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164" fontId="6" fillId="0" borderId="20" xfId="1" applyNumberFormat="1" applyFont="1" applyBorder="1" applyAlignment="1">
      <alignment horizontal="center" vertical="center" wrapText="1"/>
    </xf>
    <xf numFmtId="164" fontId="6" fillId="0" borderId="21" xfId="1" applyNumberFormat="1" applyFont="1" applyBorder="1" applyAlignment="1">
      <alignment horizontal="center" vertical="center" wrapText="1"/>
    </xf>
    <xf numFmtId="44" fontId="0" fillId="0" borderId="15" xfId="0" applyNumberFormat="1" applyBorder="1"/>
    <xf numFmtId="44" fontId="0" fillId="0" borderId="30" xfId="0" applyNumberFormat="1" applyBorder="1"/>
    <xf numFmtId="0" fontId="9" fillId="0" borderId="9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44" fontId="0" fillId="0" borderId="31" xfId="0" applyNumberFormat="1" applyBorder="1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44" fontId="0" fillId="0" borderId="15" xfId="0" applyNumberFormat="1" applyFill="1" applyBorder="1"/>
    <xf numFmtId="44" fontId="0" fillId="0" borderId="32" xfId="0" applyNumberFormat="1" applyFill="1" applyBorder="1"/>
    <xf numFmtId="44" fontId="0" fillId="0" borderId="31" xfId="0" applyNumberFormat="1" applyFill="1" applyBorder="1"/>
  </cellXfs>
  <cellStyles count="3">
    <cellStyle name="Currency 2" xfId="2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0"/>
  <sheetViews>
    <sheetView tabSelected="1" zoomScaleNormal="100" zoomScalePageLayoutView="40" workbookViewId="0">
      <selection activeCell="E3" sqref="E3"/>
    </sheetView>
  </sheetViews>
  <sheetFormatPr defaultRowHeight="14.25"/>
  <cols>
    <col min="1" max="1" width="7.125" customWidth="1"/>
    <col min="2" max="2" width="56.5" customWidth="1"/>
    <col min="3" max="3" width="12.75" bestFit="1" customWidth="1"/>
    <col min="4" max="4" width="5.375" customWidth="1"/>
    <col min="5" max="5" width="13" customWidth="1"/>
    <col min="6" max="6" width="11.25" customWidth="1"/>
    <col min="7" max="7" width="12.375" customWidth="1"/>
    <col min="8" max="8" width="13.875" customWidth="1"/>
    <col min="9" max="9" width="12.625" customWidth="1"/>
    <col min="10" max="10" width="13.875" customWidth="1"/>
    <col min="11" max="11" width="12.5" customWidth="1"/>
    <col min="12" max="12" width="14.625" customWidth="1"/>
    <col min="13" max="13" width="12.5" customWidth="1"/>
    <col min="14" max="14" width="13.875" customWidth="1"/>
    <col min="15" max="15" width="12.5" customWidth="1"/>
    <col min="16" max="16" width="14.125" customWidth="1"/>
    <col min="17" max="17" width="12.5" customWidth="1"/>
    <col min="18" max="18" width="14.125" customWidth="1"/>
    <col min="19" max="19" width="12.5" bestFit="1" customWidth="1"/>
    <col min="20" max="20" width="14.125" bestFit="1" customWidth="1"/>
  </cols>
  <sheetData>
    <row r="1" spans="1:20" ht="36.75" customHeight="1" thickBot="1">
      <c r="A1" s="90" t="s">
        <v>194</v>
      </c>
      <c r="B1" s="91"/>
      <c r="C1" s="91"/>
      <c r="D1" s="91"/>
      <c r="E1" s="91"/>
      <c r="F1" s="92"/>
    </row>
    <row r="2" spans="1:20" ht="19.5" customHeight="1">
      <c r="A2" s="74" t="s">
        <v>179</v>
      </c>
      <c r="B2" s="75"/>
      <c r="C2" s="1"/>
      <c r="D2" s="2"/>
      <c r="E2" s="51" t="s">
        <v>0</v>
      </c>
      <c r="F2" s="52">
        <v>45608</v>
      </c>
    </row>
    <row r="3" spans="1:20" ht="15" customHeight="1">
      <c r="A3" s="76" t="s">
        <v>180</v>
      </c>
      <c r="B3" s="77"/>
      <c r="C3" s="57"/>
      <c r="D3" s="58"/>
      <c r="E3" s="59" t="s">
        <v>196</v>
      </c>
      <c r="F3" s="53" t="s">
        <v>181</v>
      </c>
    </row>
    <row r="4" spans="1:20" ht="15" thickBot="1">
      <c r="A4" s="78" t="s">
        <v>182</v>
      </c>
      <c r="B4" s="79"/>
      <c r="C4" s="3"/>
      <c r="D4" s="4"/>
      <c r="E4" s="5"/>
      <c r="F4" s="6"/>
    </row>
    <row r="5" spans="1:20" ht="15" thickBot="1">
      <c r="A5" s="54"/>
      <c r="B5" s="55"/>
      <c r="C5" s="55"/>
      <c r="D5" s="55"/>
      <c r="E5" s="56"/>
      <c r="F5" s="56"/>
    </row>
    <row r="6" spans="1:20" ht="15.75" thickBot="1">
      <c r="A6" s="7"/>
      <c r="B6" s="8"/>
      <c r="C6" s="8"/>
      <c r="D6" s="8"/>
      <c r="E6" s="80" t="s">
        <v>94</v>
      </c>
      <c r="F6" s="81"/>
      <c r="G6" s="84" t="s">
        <v>187</v>
      </c>
      <c r="H6" s="87"/>
      <c r="I6" s="88" t="s">
        <v>188</v>
      </c>
      <c r="J6" s="85"/>
      <c r="K6" s="84" t="s">
        <v>189</v>
      </c>
      <c r="L6" s="87"/>
      <c r="M6" s="88" t="s">
        <v>190</v>
      </c>
      <c r="N6" s="85"/>
      <c r="O6" s="88" t="s">
        <v>191</v>
      </c>
      <c r="P6" s="85"/>
      <c r="Q6" s="84" t="s">
        <v>192</v>
      </c>
      <c r="R6" s="87"/>
      <c r="S6" s="86" t="s">
        <v>193</v>
      </c>
      <c r="T6" s="85"/>
    </row>
    <row r="7" spans="1:20" ht="26.25" thickBot="1">
      <c r="A7" s="9" t="s">
        <v>195</v>
      </c>
      <c r="B7" s="10" t="s">
        <v>1</v>
      </c>
      <c r="C7" s="11" t="s">
        <v>2</v>
      </c>
      <c r="D7" s="60" t="s">
        <v>3</v>
      </c>
      <c r="E7" s="61" t="s">
        <v>4</v>
      </c>
      <c r="F7" s="12" t="s">
        <v>5</v>
      </c>
      <c r="G7" s="66" t="s">
        <v>4</v>
      </c>
      <c r="H7" s="67" t="s">
        <v>5</v>
      </c>
      <c r="I7" s="68" t="s">
        <v>4</v>
      </c>
      <c r="J7" s="67" t="s">
        <v>5</v>
      </c>
      <c r="K7" s="66" t="s">
        <v>4</v>
      </c>
      <c r="L7" s="67" t="s">
        <v>5</v>
      </c>
      <c r="M7" s="68" t="s">
        <v>4</v>
      </c>
      <c r="N7" s="67" t="s">
        <v>5</v>
      </c>
      <c r="O7" s="66" t="s">
        <v>4</v>
      </c>
      <c r="P7" s="67" t="s">
        <v>5</v>
      </c>
      <c r="Q7" s="68" t="s">
        <v>4</v>
      </c>
      <c r="R7" s="67" t="s">
        <v>5</v>
      </c>
      <c r="S7" s="66" t="s">
        <v>4</v>
      </c>
      <c r="T7" s="67" t="s">
        <v>5</v>
      </c>
    </row>
    <row r="8" spans="1:20">
      <c r="A8" s="13" t="s">
        <v>95</v>
      </c>
      <c r="B8" s="14" t="s">
        <v>6</v>
      </c>
      <c r="C8" s="15">
        <v>1</v>
      </c>
      <c r="D8" s="16" t="s">
        <v>7</v>
      </c>
      <c r="E8" s="17">
        <v>50000</v>
      </c>
      <c r="F8" s="62">
        <f>C8*E8</f>
        <v>50000</v>
      </c>
      <c r="G8" s="69">
        <v>15000</v>
      </c>
      <c r="H8" s="72">
        <f>G8*C8</f>
        <v>15000</v>
      </c>
      <c r="I8" s="69">
        <v>356250</v>
      </c>
      <c r="J8" s="72">
        <f>I8*C8</f>
        <v>356250</v>
      </c>
      <c r="K8" s="69">
        <v>156740</v>
      </c>
      <c r="L8" s="72">
        <f>K8*C8</f>
        <v>156740</v>
      </c>
      <c r="M8" s="69">
        <v>100932</v>
      </c>
      <c r="N8" s="72">
        <f>M8*C8</f>
        <v>100932</v>
      </c>
      <c r="O8" s="69">
        <v>88400</v>
      </c>
      <c r="P8" s="72">
        <f>O8*C8</f>
        <v>88400</v>
      </c>
      <c r="Q8" s="69">
        <v>60749.88</v>
      </c>
      <c r="R8" s="72">
        <f>Q8*C8</f>
        <v>60749.88</v>
      </c>
      <c r="S8" s="69">
        <f t="shared" ref="S8:S71" si="0">T8/C8</f>
        <v>51796</v>
      </c>
      <c r="T8" s="72">
        <v>51796</v>
      </c>
    </row>
    <row r="9" spans="1:20">
      <c r="A9" s="13" t="s">
        <v>96</v>
      </c>
      <c r="B9" s="14" t="s">
        <v>183</v>
      </c>
      <c r="C9" s="15">
        <v>1</v>
      </c>
      <c r="D9" s="16" t="s">
        <v>7</v>
      </c>
      <c r="E9" s="17">
        <v>100000</v>
      </c>
      <c r="F9" s="62">
        <f t="shared" ref="F9:F38" si="1">C9*E9</f>
        <v>100000</v>
      </c>
      <c r="G9" s="70">
        <v>6000</v>
      </c>
      <c r="H9" s="82">
        <f t="shared" ref="H9:H72" si="2">G9*C9</f>
        <v>6000</v>
      </c>
      <c r="I9" s="70">
        <v>227039</v>
      </c>
      <c r="J9" s="82">
        <f t="shared" ref="J9:J72" si="3">I9*C9</f>
        <v>227039</v>
      </c>
      <c r="K9" s="70">
        <v>75000</v>
      </c>
      <c r="L9" s="82">
        <f t="shared" ref="L9:L72" si="4">K9*C9</f>
        <v>75000</v>
      </c>
      <c r="M9" s="70">
        <v>166833</v>
      </c>
      <c r="N9" s="82">
        <f t="shared" ref="N9:N72" si="5">M9*C9</f>
        <v>166833</v>
      </c>
      <c r="O9" s="70">
        <v>184248.6</v>
      </c>
      <c r="P9" s="82">
        <f t="shared" ref="P9:P72" si="6">O9*C9</f>
        <v>184248.6</v>
      </c>
      <c r="Q9" s="70">
        <v>51080.38</v>
      </c>
      <c r="R9" s="82">
        <f t="shared" ref="R9:R72" si="7">Q9*C9</f>
        <v>51080.38</v>
      </c>
      <c r="S9" s="70">
        <f t="shared" si="0"/>
        <v>28150</v>
      </c>
      <c r="T9" s="82">
        <v>28150</v>
      </c>
    </row>
    <row r="10" spans="1:20">
      <c r="A10" s="13" t="s">
        <v>97</v>
      </c>
      <c r="B10" s="14" t="s">
        <v>86</v>
      </c>
      <c r="C10" s="15">
        <v>3043</v>
      </c>
      <c r="D10" s="16" t="s">
        <v>8</v>
      </c>
      <c r="E10" s="17">
        <v>15</v>
      </c>
      <c r="F10" s="62">
        <f t="shared" si="1"/>
        <v>45645</v>
      </c>
      <c r="G10" s="73">
        <v>9</v>
      </c>
      <c r="H10" s="93">
        <f t="shared" si="2"/>
        <v>27387</v>
      </c>
      <c r="I10" s="70">
        <v>59</v>
      </c>
      <c r="J10" s="82">
        <f t="shared" si="3"/>
        <v>179537</v>
      </c>
      <c r="K10" s="70">
        <v>22</v>
      </c>
      <c r="L10" s="82">
        <f t="shared" si="4"/>
        <v>66946</v>
      </c>
      <c r="M10" s="70">
        <v>20.48</v>
      </c>
      <c r="N10" s="82">
        <f t="shared" si="5"/>
        <v>62320.639999999999</v>
      </c>
      <c r="O10" s="70">
        <v>14.75</v>
      </c>
      <c r="P10" s="82">
        <f t="shared" si="6"/>
        <v>44884.25</v>
      </c>
      <c r="Q10" s="70">
        <v>35</v>
      </c>
      <c r="R10" s="82">
        <f t="shared" si="7"/>
        <v>106505</v>
      </c>
      <c r="S10" s="70">
        <f t="shared" si="0"/>
        <v>23</v>
      </c>
      <c r="T10" s="82">
        <v>69989</v>
      </c>
    </row>
    <row r="11" spans="1:20">
      <c r="A11" s="13" t="s">
        <v>98</v>
      </c>
      <c r="B11" s="14" t="s">
        <v>87</v>
      </c>
      <c r="C11" s="18">
        <v>106521</v>
      </c>
      <c r="D11" s="16" t="s">
        <v>8</v>
      </c>
      <c r="E11" s="17">
        <v>10.89</v>
      </c>
      <c r="F11" s="62">
        <f>C11*E11</f>
        <v>1160013.69</v>
      </c>
      <c r="G11" s="70">
        <v>5</v>
      </c>
      <c r="H11" s="82">
        <f t="shared" si="2"/>
        <v>532605</v>
      </c>
      <c r="I11" s="70">
        <v>5</v>
      </c>
      <c r="J11" s="82">
        <f t="shared" si="3"/>
        <v>532605</v>
      </c>
      <c r="K11" s="70">
        <v>3.2</v>
      </c>
      <c r="L11" s="82">
        <f t="shared" si="4"/>
        <v>340867.2</v>
      </c>
      <c r="M11" s="70">
        <v>7.39</v>
      </c>
      <c r="N11" s="82">
        <f t="shared" si="5"/>
        <v>787190.19</v>
      </c>
      <c r="O11" s="70">
        <v>2.4</v>
      </c>
      <c r="P11" s="82">
        <f t="shared" si="6"/>
        <v>255650.4</v>
      </c>
      <c r="Q11" s="70">
        <v>5.49</v>
      </c>
      <c r="R11" s="82">
        <f t="shared" si="7"/>
        <v>584800.29</v>
      </c>
      <c r="S11" s="70">
        <f t="shared" si="0"/>
        <v>8.5438082631593772</v>
      </c>
      <c r="T11" s="82">
        <v>910095</v>
      </c>
    </row>
    <row r="12" spans="1:20">
      <c r="A12" s="13" t="s">
        <v>99</v>
      </c>
      <c r="B12" s="14" t="s">
        <v>9</v>
      </c>
      <c r="C12" s="15">
        <v>91074</v>
      </c>
      <c r="D12" s="16" t="s">
        <v>8</v>
      </c>
      <c r="E12" s="17">
        <v>11</v>
      </c>
      <c r="F12" s="62">
        <f>C12*E12</f>
        <v>1001814</v>
      </c>
      <c r="G12" s="70">
        <v>11.9</v>
      </c>
      <c r="H12" s="82">
        <f t="shared" si="2"/>
        <v>1083780.6000000001</v>
      </c>
      <c r="I12" s="70">
        <v>15</v>
      </c>
      <c r="J12" s="82">
        <f t="shared" si="3"/>
        <v>1366110</v>
      </c>
      <c r="K12" s="70">
        <v>18.75</v>
      </c>
      <c r="L12" s="82">
        <f t="shared" si="4"/>
        <v>1707637.5</v>
      </c>
      <c r="M12" s="70">
        <v>20.39</v>
      </c>
      <c r="N12" s="82">
        <f t="shared" si="5"/>
        <v>1856998.86</v>
      </c>
      <c r="O12" s="70">
        <v>10.5</v>
      </c>
      <c r="P12" s="82">
        <f t="shared" si="6"/>
        <v>956277</v>
      </c>
      <c r="Q12" s="70">
        <v>12.64</v>
      </c>
      <c r="R12" s="82">
        <f t="shared" si="7"/>
        <v>1151175.3600000001</v>
      </c>
      <c r="S12" s="70">
        <f t="shared" si="0"/>
        <v>8.444374903924281</v>
      </c>
      <c r="T12" s="82">
        <v>769063</v>
      </c>
    </row>
    <row r="13" spans="1:20">
      <c r="A13" s="13" t="s">
        <v>100</v>
      </c>
      <c r="B13" s="14" t="s">
        <v>10</v>
      </c>
      <c r="C13" s="15">
        <v>1</v>
      </c>
      <c r="D13" s="16" t="s">
        <v>7</v>
      </c>
      <c r="E13" s="17">
        <v>150000</v>
      </c>
      <c r="F13" s="62">
        <f t="shared" ref="F13:F17" si="8">C13*E13</f>
        <v>150000</v>
      </c>
      <c r="G13" s="70">
        <v>20000</v>
      </c>
      <c r="H13" s="82">
        <f t="shared" si="2"/>
        <v>20000</v>
      </c>
      <c r="I13" s="70">
        <v>258850</v>
      </c>
      <c r="J13" s="82">
        <f t="shared" si="3"/>
        <v>258850</v>
      </c>
      <c r="K13" s="70">
        <v>110000</v>
      </c>
      <c r="L13" s="82">
        <f t="shared" si="4"/>
        <v>110000</v>
      </c>
      <c r="M13" s="70">
        <v>560000</v>
      </c>
      <c r="N13" s="82">
        <f t="shared" si="5"/>
        <v>560000</v>
      </c>
      <c r="O13" s="70">
        <v>65200</v>
      </c>
      <c r="P13" s="82">
        <f t="shared" si="6"/>
        <v>65200</v>
      </c>
      <c r="Q13" s="70">
        <v>126809.71</v>
      </c>
      <c r="R13" s="82">
        <f t="shared" si="7"/>
        <v>126809.71</v>
      </c>
      <c r="S13" s="70">
        <f t="shared" si="0"/>
        <v>25674</v>
      </c>
      <c r="T13" s="82">
        <v>25674</v>
      </c>
    </row>
    <row r="14" spans="1:20">
      <c r="A14" s="13" t="s">
        <v>101</v>
      </c>
      <c r="B14" s="14" t="s">
        <v>11</v>
      </c>
      <c r="C14" s="15">
        <v>1</v>
      </c>
      <c r="D14" s="19" t="s">
        <v>7</v>
      </c>
      <c r="E14" s="17">
        <v>10000</v>
      </c>
      <c r="F14" s="62">
        <f t="shared" si="8"/>
        <v>10000</v>
      </c>
      <c r="G14" s="70">
        <v>10000</v>
      </c>
      <c r="H14" s="82">
        <f t="shared" si="2"/>
        <v>10000</v>
      </c>
      <c r="I14" s="70">
        <v>24666</v>
      </c>
      <c r="J14" s="82">
        <f t="shared" si="3"/>
        <v>24666</v>
      </c>
      <c r="K14" s="70">
        <v>13000</v>
      </c>
      <c r="L14" s="82">
        <f t="shared" si="4"/>
        <v>13000</v>
      </c>
      <c r="M14" s="70">
        <v>11220</v>
      </c>
      <c r="N14" s="82">
        <f t="shared" si="5"/>
        <v>11220</v>
      </c>
      <c r="O14" s="70">
        <v>15000</v>
      </c>
      <c r="P14" s="82">
        <f t="shared" si="6"/>
        <v>15000</v>
      </c>
      <c r="Q14" s="70">
        <v>15523</v>
      </c>
      <c r="R14" s="82">
        <f t="shared" si="7"/>
        <v>15523</v>
      </c>
      <c r="S14" s="70">
        <f t="shared" si="0"/>
        <v>15032</v>
      </c>
      <c r="T14" s="82">
        <v>15032</v>
      </c>
    </row>
    <row r="15" spans="1:20">
      <c r="A15" s="13" t="s">
        <v>102</v>
      </c>
      <c r="B15" s="14" t="s">
        <v>184</v>
      </c>
      <c r="C15" s="15">
        <v>100</v>
      </c>
      <c r="D15" s="19" t="s">
        <v>8</v>
      </c>
      <c r="E15" s="17">
        <v>34</v>
      </c>
      <c r="F15" s="62">
        <f t="shared" si="8"/>
        <v>3400</v>
      </c>
      <c r="G15" s="70">
        <v>18</v>
      </c>
      <c r="H15" s="82">
        <f t="shared" si="2"/>
        <v>1800</v>
      </c>
      <c r="I15" s="70">
        <v>90</v>
      </c>
      <c r="J15" s="82">
        <f t="shared" si="3"/>
        <v>9000</v>
      </c>
      <c r="K15" s="70">
        <v>65</v>
      </c>
      <c r="L15" s="82">
        <f t="shared" si="4"/>
        <v>6500</v>
      </c>
      <c r="M15" s="70">
        <v>317.48</v>
      </c>
      <c r="N15" s="82">
        <f t="shared" si="5"/>
        <v>31748</v>
      </c>
      <c r="O15" s="70">
        <v>73</v>
      </c>
      <c r="P15" s="82">
        <f t="shared" si="6"/>
        <v>7300</v>
      </c>
      <c r="Q15" s="70">
        <v>56.15</v>
      </c>
      <c r="R15" s="82">
        <f t="shared" si="7"/>
        <v>5615</v>
      </c>
      <c r="S15" s="70">
        <f t="shared" si="0"/>
        <v>75.5</v>
      </c>
      <c r="T15" s="82">
        <v>7550</v>
      </c>
    </row>
    <row r="16" spans="1:20">
      <c r="A16" s="13" t="s">
        <v>103</v>
      </c>
      <c r="B16" s="14" t="s">
        <v>12</v>
      </c>
      <c r="C16" s="15">
        <v>1</v>
      </c>
      <c r="D16" s="16" t="s">
        <v>7</v>
      </c>
      <c r="E16" s="20">
        <v>3500</v>
      </c>
      <c r="F16" s="63">
        <f t="shared" si="8"/>
        <v>3500</v>
      </c>
      <c r="G16" s="70">
        <v>11000</v>
      </c>
      <c r="H16" s="82">
        <f t="shared" si="2"/>
        <v>11000</v>
      </c>
      <c r="I16" s="70">
        <v>2790</v>
      </c>
      <c r="J16" s="82">
        <f t="shared" si="3"/>
        <v>2790</v>
      </c>
      <c r="K16" s="70">
        <v>10000</v>
      </c>
      <c r="L16" s="82">
        <f t="shared" si="4"/>
        <v>10000</v>
      </c>
      <c r="M16" s="70">
        <v>6470</v>
      </c>
      <c r="N16" s="82">
        <f t="shared" si="5"/>
        <v>6470</v>
      </c>
      <c r="O16" s="70">
        <v>6500</v>
      </c>
      <c r="P16" s="82">
        <f t="shared" si="6"/>
        <v>6500</v>
      </c>
      <c r="Q16" s="70">
        <v>23589.99</v>
      </c>
      <c r="R16" s="82">
        <f t="shared" si="7"/>
        <v>23589.99</v>
      </c>
      <c r="S16" s="70">
        <f t="shared" si="0"/>
        <v>11260</v>
      </c>
      <c r="T16" s="82">
        <v>11260</v>
      </c>
    </row>
    <row r="17" spans="1:20">
      <c r="A17" s="13" t="s">
        <v>104</v>
      </c>
      <c r="B17" s="14" t="s">
        <v>13</v>
      </c>
      <c r="C17" s="15">
        <v>1</v>
      </c>
      <c r="D17" s="16" t="s">
        <v>7</v>
      </c>
      <c r="E17" s="20">
        <v>2500</v>
      </c>
      <c r="F17" s="63">
        <f t="shared" si="8"/>
        <v>2500</v>
      </c>
      <c r="G17" s="70">
        <v>15000</v>
      </c>
      <c r="H17" s="82">
        <f t="shared" si="2"/>
        <v>15000</v>
      </c>
      <c r="I17" s="70">
        <v>6249</v>
      </c>
      <c r="J17" s="82">
        <f t="shared" si="3"/>
        <v>6249</v>
      </c>
      <c r="K17" s="70">
        <v>3000</v>
      </c>
      <c r="L17" s="82">
        <f t="shared" si="4"/>
        <v>3000</v>
      </c>
      <c r="M17" s="70">
        <v>2310</v>
      </c>
      <c r="N17" s="82">
        <f t="shared" si="5"/>
        <v>2310</v>
      </c>
      <c r="O17" s="70">
        <v>2500</v>
      </c>
      <c r="P17" s="82">
        <f t="shared" si="6"/>
        <v>2500</v>
      </c>
      <c r="Q17" s="70">
        <v>2362.5</v>
      </c>
      <c r="R17" s="82">
        <f t="shared" si="7"/>
        <v>2362.5</v>
      </c>
      <c r="S17" s="70">
        <f t="shared" si="0"/>
        <v>6306</v>
      </c>
      <c r="T17" s="82">
        <v>6306</v>
      </c>
    </row>
    <row r="18" spans="1:20">
      <c r="A18" s="13" t="s">
        <v>105</v>
      </c>
      <c r="B18" s="14" t="s">
        <v>14</v>
      </c>
      <c r="C18" s="15">
        <v>1</v>
      </c>
      <c r="D18" s="19" t="s">
        <v>15</v>
      </c>
      <c r="E18" s="20">
        <v>3500</v>
      </c>
      <c r="F18" s="62">
        <f t="shared" si="1"/>
        <v>3500</v>
      </c>
      <c r="G18" s="70">
        <v>4000</v>
      </c>
      <c r="H18" s="82">
        <f t="shared" si="2"/>
        <v>4000</v>
      </c>
      <c r="I18" s="70">
        <v>4421</v>
      </c>
      <c r="J18" s="82">
        <f t="shared" si="3"/>
        <v>4421</v>
      </c>
      <c r="K18" s="70">
        <v>4770</v>
      </c>
      <c r="L18" s="82">
        <f t="shared" si="4"/>
        <v>4770</v>
      </c>
      <c r="M18" s="70">
        <v>7763</v>
      </c>
      <c r="N18" s="82">
        <f t="shared" si="5"/>
        <v>7763</v>
      </c>
      <c r="O18" s="70">
        <v>4375</v>
      </c>
      <c r="P18" s="82">
        <f t="shared" si="6"/>
        <v>4375</v>
      </c>
      <c r="Q18" s="70">
        <v>3902.58</v>
      </c>
      <c r="R18" s="82">
        <f t="shared" si="7"/>
        <v>3902.58</v>
      </c>
      <c r="S18" s="70">
        <f t="shared" si="0"/>
        <v>3378</v>
      </c>
      <c r="T18" s="82">
        <v>3378</v>
      </c>
    </row>
    <row r="19" spans="1:20">
      <c r="A19" s="13" t="s">
        <v>106</v>
      </c>
      <c r="B19" s="14" t="s">
        <v>16</v>
      </c>
      <c r="C19" s="15">
        <v>1</v>
      </c>
      <c r="D19" s="19" t="s">
        <v>15</v>
      </c>
      <c r="E19" s="20">
        <v>4000</v>
      </c>
      <c r="F19" s="62">
        <f t="shared" si="1"/>
        <v>4000</v>
      </c>
      <c r="G19" s="70">
        <v>5000</v>
      </c>
      <c r="H19" s="82">
        <f t="shared" si="2"/>
        <v>5000</v>
      </c>
      <c r="I19" s="70">
        <v>12842</v>
      </c>
      <c r="J19" s="82">
        <f t="shared" si="3"/>
        <v>12842</v>
      </c>
      <c r="K19" s="70">
        <v>8734</v>
      </c>
      <c r="L19" s="82">
        <f t="shared" si="4"/>
        <v>8734</v>
      </c>
      <c r="M19" s="70">
        <v>10400</v>
      </c>
      <c r="N19" s="82">
        <f t="shared" si="5"/>
        <v>10400</v>
      </c>
      <c r="O19" s="70">
        <v>8375</v>
      </c>
      <c r="P19" s="82">
        <f t="shared" si="6"/>
        <v>8375</v>
      </c>
      <c r="Q19" s="70">
        <v>7935.35</v>
      </c>
      <c r="R19" s="82">
        <f t="shared" si="7"/>
        <v>7935.35</v>
      </c>
      <c r="S19" s="70">
        <f t="shared" si="0"/>
        <v>7698.5</v>
      </c>
      <c r="T19" s="82">
        <v>7698.5</v>
      </c>
    </row>
    <row r="20" spans="1:20">
      <c r="A20" s="13" t="s">
        <v>107</v>
      </c>
      <c r="B20" s="14" t="s">
        <v>17</v>
      </c>
      <c r="C20" s="15">
        <v>3</v>
      </c>
      <c r="D20" s="19" t="s">
        <v>15</v>
      </c>
      <c r="E20" s="20">
        <v>5000</v>
      </c>
      <c r="F20" s="62">
        <f t="shared" si="1"/>
        <v>15000</v>
      </c>
      <c r="G20" s="70">
        <v>9000</v>
      </c>
      <c r="H20" s="82">
        <f t="shared" si="2"/>
        <v>27000</v>
      </c>
      <c r="I20" s="70">
        <v>13986</v>
      </c>
      <c r="J20" s="82">
        <f t="shared" si="3"/>
        <v>41958</v>
      </c>
      <c r="K20" s="70">
        <v>8734</v>
      </c>
      <c r="L20" s="82">
        <f t="shared" si="4"/>
        <v>26202</v>
      </c>
      <c r="M20" s="70">
        <v>12933</v>
      </c>
      <c r="N20" s="82">
        <f t="shared" si="5"/>
        <v>38799</v>
      </c>
      <c r="O20" s="70">
        <v>9035</v>
      </c>
      <c r="P20" s="82">
        <f t="shared" si="6"/>
        <v>27105</v>
      </c>
      <c r="Q20" s="70">
        <v>8435.98</v>
      </c>
      <c r="R20" s="82">
        <f t="shared" si="7"/>
        <v>25307.94</v>
      </c>
      <c r="S20" s="70">
        <f t="shared" si="0"/>
        <v>7698.5</v>
      </c>
      <c r="T20" s="82">
        <v>23095.5</v>
      </c>
    </row>
    <row r="21" spans="1:20">
      <c r="A21" s="13" t="s">
        <v>108</v>
      </c>
      <c r="B21" s="14" t="s">
        <v>18</v>
      </c>
      <c r="C21" s="15">
        <v>1</v>
      </c>
      <c r="D21" s="19" t="s">
        <v>15</v>
      </c>
      <c r="E21" s="20">
        <v>5000</v>
      </c>
      <c r="F21" s="62">
        <f t="shared" si="1"/>
        <v>5000</v>
      </c>
      <c r="G21" s="70">
        <v>9000</v>
      </c>
      <c r="H21" s="82">
        <f t="shared" si="2"/>
        <v>9000</v>
      </c>
      <c r="I21" s="70">
        <v>37386</v>
      </c>
      <c r="J21" s="82">
        <f t="shared" si="3"/>
        <v>37386</v>
      </c>
      <c r="K21" s="70">
        <v>16632</v>
      </c>
      <c r="L21" s="82">
        <f t="shared" si="4"/>
        <v>16632</v>
      </c>
      <c r="M21" s="70">
        <v>20612</v>
      </c>
      <c r="N21" s="82">
        <f t="shared" si="5"/>
        <v>20612</v>
      </c>
      <c r="O21" s="70">
        <v>15805</v>
      </c>
      <c r="P21" s="82">
        <f t="shared" si="6"/>
        <v>15805</v>
      </c>
      <c r="Q21" s="70">
        <v>17589.95</v>
      </c>
      <c r="R21" s="82">
        <f t="shared" si="7"/>
        <v>17589.95</v>
      </c>
      <c r="S21" s="70">
        <f t="shared" si="0"/>
        <v>15701</v>
      </c>
      <c r="T21" s="82">
        <v>15701</v>
      </c>
    </row>
    <row r="22" spans="1:20">
      <c r="A22" s="13" t="s">
        <v>109</v>
      </c>
      <c r="B22" s="14" t="s">
        <v>185</v>
      </c>
      <c r="C22" s="15">
        <v>1</v>
      </c>
      <c r="D22" s="19" t="s">
        <v>15</v>
      </c>
      <c r="E22" s="20">
        <v>7500</v>
      </c>
      <c r="F22" s="62">
        <f t="shared" si="1"/>
        <v>7500</v>
      </c>
      <c r="G22" s="70">
        <v>12000</v>
      </c>
      <c r="H22" s="82">
        <f t="shared" si="2"/>
        <v>12000</v>
      </c>
      <c r="I22" s="70">
        <v>32314</v>
      </c>
      <c r="J22" s="82">
        <f t="shared" si="3"/>
        <v>32314</v>
      </c>
      <c r="K22" s="73">
        <v>16632</v>
      </c>
      <c r="L22" s="82">
        <f t="shared" si="4"/>
        <v>16632</v>
      </c>
      <c r="M22" s="70">
        <v>30050</v>
      </c>
      <c r="N22" s="82">
        <f t="shared" si="5"/>
        <v>30050</v>
      </c>
      <c r="O22" s="70">
        <v>19765</v>
      </c>
      <c r="P22" s="82">
        <f t="shared" si="6"/>
        <v>19765</v>
      </c>
      <c r="Q22" s="70">
        <v>29312.58</v>
      </c>
      <c r="R22" s="82">
        <f t="shared" si="7"/>
        <v>29312.58</v>
      </c>
      <c r="S22" s="70">
        <f t="shared" si="0"/>
        <v>19162.5</v>
      </c>
      <c r="T22" s="82">
        <v>19162.5</v>
      </c>
    </row>
    <row r="23" spans="1:20">
      <c r="A23" s="13" t="s">
        <v>110</v>
      </c>
      <c r="B23" s="14" t="s">
        <v>19</v>
      </c>
      <c r="C23" s="15">
        <v>1</v>
      </c>
      <c r="D23" s="19" t="s">
        <v>15</v>
      </c>
      <c r="E23" s="20">
        <v>1500</v>
      </c>
      <c r="F23" s="62">
        <f t="shared" si="1"/>
        <v>1500</v>
      </c>
      <c r="G23" s="70">
        <v>500</v>
      </c>
      <c r="H23" s="82">
        <f t="shared" si="2"/>
        <v>500</v>
      </c>
      <c r="I23" s="70">
        <v>3142</v>
      </c>
      <c r="J23" s="82">
        <f t="shared" si="3"/>
        <v>3142</v>
      </c>
      <c r="K23" s="70">
        <v>6000</v>
      </c>
      <c r="L23" s="82">
        <f t="shared" si="4"/>
        <v>6000</v>
      </c>
      <c r="M23" s="70">
        <v>2068</v>
      </c>
      <c r="N23" s="82">
        <f t="shared" si="5"/>
        <v>2068</v>
      </c>
      <c r="O23" s="70">
        <v>2075</v>
      </c>
      <c r="P23" s="82">
        <f t="shared" si="6"/>
        <v>2075</v>
      </c>
      <c r="Q23" s="70">
        <v>1268.68</v>
      </c>
      <c r="R23" s="82">
        <f t="shared" si="7"/>
        <v>1268.68</v>
      </c>
      <c r="S23" s="70">
        <f t="shared" si="0"/>
        <v>16890</v>
      </c>
      <c r="T23" s="82">
        <v>16890</v>
      </c>
    </row>
    <row r="24" spans="1:20">
      <c r="A24" s="13" t="s">
        <v>111</v>
      </c>
      <c r="B24" s="14" t="s">
        <v>20</v>
      </c>
      <c r="C24" s="15">
        <v>1</v>
      </c>
      <c r="D24" s="19" t="s">
        <v>15</v>
      </c>
      <c r="E24" s="20">
        <v>30000</v>
      </c>
      <c r="F24" s="62">
        <f t="shared" si="1"/>
        <v>30000</v>
      </c>
      <c r="G24" s="70">
        <v>15000</v>
      </c>
      <c r="H24" s="82">
        <f t="shared" si="2"/>
        <v>15000</v>
      </c>
      <c r="I24" s="70">
        <v>23933</v>
      </c>
      <c r="J24" s="82">
        <f t="shared" si="3"/>
        <v>23933</v>
      </c>
      <c r="K24" s="70">
        <v>18267</v>
      </c>
      <c r="L24" s="82">
        <f t="shared" si="4"/>
        <v>18267</v>
      </c>
      <c r="M24" s="70">
        <v>29147</v>
      </c>
      <c r="N24" s="82">
        <f t="shared" si="5"/>
        <v>29147</v>
      </c>
      <c r="O24" s="70">
        <v>23900</v>
      </c>
      <c r="P24" s="82">
        <f t="shared" si="6"/>
        <v>23900</v>
      </c>
      <c r="Q24" s="70">
        <v>20250.810000000001</v>
      </c>
      <c r="R24" s="82">
        <f t="shared" si="7"/>
        <v>20250.810000000001</v>
      </c>
      <c r="S24" s="70">
        <f t="shared" si="0"/>
        <v>23521.8</v>
      </c>
      <c r="T24" s="82">
        <v>23521.8</v>
      </c>
    </row>
    <row r="25" spans="1:20">
      <c r="A25" s="13" t="s">
        <v>112</v>
      </c>
      <c r="B25" s="14" t="s">
        <v>21</v>
      </c>
      <c r="C25" s="15">
        <v>71</v>
      </c>
      <c r="D25" s="19" t="s">
        <v>22</v>
      </c>
      <c r="E25" s="20">
        <v>100</v>
      </c>
      <c r="F25" s="62">
        <f t="shared" si="1"/>
        <v>7100</v>
      </c>
      <c r="G25" s="70">
        <v>40</v>
      </c>
      <c r="H25" s="82">
        <f t="shared" si="2"/>
        <v>2840</v>
      </c>
      <c r="I25" s="70">
        <v>68</v>
      </c>
      <c r="J25" s="82">
        <f t="shared" si="3"/>
        <v>4828</v>
      </c>
      <c r="K25" s="70">
        <v>92.5</v>
      </c>
      <c r="L25" s="82">
        <f t="shared" si="4"/>
        <v>6567.5</v>
      </c>
      <c r="M25" s="70">
        <v>107</v>
      </c>
      <c r="N25" s="82">
        <f t="shared" si="5"/>
        <v>7597</v>
      </c>
      <c r="O25" s="70">
        <v>62.45</v>
      </c>
      <c r="P25" s="82">
        <f t="shared" si="6"/>
        <v>4433.95</v>
      </c>
      <c r="Q25" s="70">
        <v>59.59</v>
      </c>
      <c r="R25" s="82">
        <f t="shared" si="7"/>
        <v>4230.8900000000003</v>
      </c>
      <c r="S25" s="70">
        <f t="shared" si="0"/>
        <v>72</v>
      </c>
      <c r="T25" s="82">
        <v>5112</v>
      </c>
    </row>
    <row r="26" spans="1:20">
      <c r="A26" s="13" t="s">
        <v>113</v>
      </c>
      <c r="B26" s="14" t="s">
        <v>23</v>
      </c>
      <c r="C26" s="15">
        <v>44</v>
      </c>
      <c r="D26" s="19" t="s">
        <v>22</v>
      </c>
      <c r="E26" s="20">
        <v>110</v>
      </c>
      <c r="F26" s="62">
        <f t="shared" si="1"/>
        <v>4840</v>
      </c>
      <c r="G26" s="70">
        <v>42</v>
      </c>
      <c r="H26" s="82">
        <f>G26*C26</f>
        <v>1848</v>
      </c>
      <c r="I26" s="70">
        <v>95</v>
      </c>
      <c r="J26" s="82">
        <f t="shared" si="3"/>
        <v>4180</v>
      </c>
      <c r="K26" s="70">
        <v>94</v>
      </c>
      <c r="L26" s="82">
        <f t="shared" si="4"/>
        <v>4136</v>
      </c>
      <c r="M26" s="70">
        <v>113</v>
      </c>
      <c r="N26" s="82">
        <f t="shared" si="5"/>
        <v>4972</v>
      </c>
      <c r="O26" s="70">
        <v>90.5</v>
      </c>
      <c r="P26" s="82">
        <f t="shared" si="6"/>
        <v>3982</v>
      </c>
      <c r="Q26" s="70">
        <v>60.89</v>
      </c>
      <c r="R26" s="82">
        <f t="shared" si="7"/>
        <v>2679.16</v>
      </c>
      <c r="S26" s="70">
        <f t="shared" si="0"/>
        <v>90</v>
      </c>
      <c r="T26" s="82">
        <v>3960</v>
      </c>
    </row>
    <row r="27" spans="1:20">
      <c r="A27" s="13" t="s">
        <v>114</v>
      </c>
      <c r="B27" s="14" t="s">
        <v>24</v>
      </c>
      <c r="C27" s="15">
        <v>130</v>
      </c>
      <c r="D27" s="19" t="s">
        <v>22</v>
      </c>
      <c r="E27" s="20">
        <v>135</v>
      </c>
      <c r="F27" s="62">
        <f t="shared" si="1"/>
        <v>17550</v>
      </c>
      <c r="G27" s="70">
        <v>42</v>
      </c>
      <c r="H27" s="82">
        <f>G27*C27</f>
        <v>5460</v>
      </c>
      <c r="I27" s="70">
        <v>90</v>
      </c>
      <c r="J27" s="82">
        <f t="shared" si="3"/>
        <v>11700</v>
      </c>
      <c r="K27" s="70">
        <v>95</v>
      </c>
      <c r="L27" s="82">
        <f t="shared" si="4"/>
        <v>12350</v>
      </c>
      <c r="M27" s="70">
        <v>141</v>
      </c>
      <c r="N27" s="82">
        <f t="shared" si="5"/>
        <v>18330</v>
      </c>
      <c r="O27" s="70">
        <v>73.3</v>
      </c>
      <c r="P27" s="82">
        <f t="shared" si="6"/>
        <v>9529</v>
      </c>
      <c r="Q27" s="70">
        <v>69.25</v>
      </c>
      <c r="R27" s="82">
        <f t="shared" si="7"/>
        <v>9002.5</v>
      </c>
      <c r="S27" s="70">
        <f t="shared" si="0"/>
        <v>134</v>
      </c>
      <c r="T27" s="82">
        <v>17420</v>
      </c>
    </row>
    <row r="28" spans="1:20">
      <c r="A28" s="13" t="s">
        <v>115</v>
      </c>
      <c r="B28" s="14" t="s">
        <v>25</v>
      </c>
      <c r="C28" s="15">
        <v>201</v>
      </c>
      <c r="D28" s="19" t="s">
        <v>22</v>
      </c>
      <c r="E28" s="20">
        <v>160</v>
      </c>
      <c r="F28" s="62">
        <f t="shared" si="1"/>
        <v>32160</v>
      </c>
      <c r="G28" s="70">
        <v>60</v>
      </c>
      <c r="H28" s="82">
        <f t="shared" si="2"/>
        <v>12060</v>
      </c>
      <c r="I28" s="70">
        <v>195</v>
      </c>
      <c r="J28" s="82">
        <f t="shared" si="3"/>
        <v>39195</v>
      </c>
      <c r="K28" s="70">
        <v>184</v>
      </c>
      <c r="L28" s="82">
        <f t="shared" si="4"/>
        <v>36984</v>
      </c>
      <c r="M28" s="70">
        <v>180</v>
      </c>
      <c r="N28" s="82">
        <f t="shared" si="5"/>
        <v>36180</v>
      </c>
      <c r="O28" s="70">
        <v>170</v>
      </c>
      <c r="P28" s="82">
        <f t="shared" si="6"/>
        <v>34170</v>
      </c>
      <c r="Q28" s="70">
        <v>139.02000000000001</v>
      </c>
      <c r="R28" s="82">
        <f t="shared" si="7"/>
        <v>27943.02</v>
      </c>
      <c r="S28" s="70">
        <f t="shared" si="0"/>
        <v>200</v>
      </c>
      <c r="T28" s="82">
        <v>40200</v>
      </c>
    </row>
    <row r="29" spans="1:20">
      <c r="A29" s="13" t="s">
        <v>116</v>
      </c>
      <c r="B29" s="14" t="s">
        <v>26</v>
      </c>
      <c r="C29" s="15">
        <v>226</v>
      </c>
      <c r="D29" s="19" t="s">
        <v>22</v>
      </c>
      <c r="E29" s="20">
        <v>180</v>
      </c>
      <c r="F29" s="62">
        <f t="shared" si="1"/>
        <v>40680</v>
      </c>
      <c r="G29" s="70">
        <v>80</v>
      </c>
      <c r="H29" s="82">
        <f t="shared" si="2"/>
        <v>18080</v>
      </c>
      <c r="I29" s="70">
        <v>348</v>
      </c>
      <c r="J29" s="82">
        <f t="shared" si="3"/>
        <v>78648</v>
      </c>
      <c r="K29" s="70">
        <v>190</v>
      </c>
      <c r="L29" s="82">
        <f t="shared" si="4"/>
        <v>42940</v>
      </c>
      <c r="M29" s="70">
        <v>306</v>
      </c>
      <c r="N29" s="82">
        <f t="shared" si="5"/>
        <v>69156</v>
      </c>
      <c r="O29" s="70">
        <v>297.35000000000002</v>
      </c>
      <c r="P29" s="82">
        <f t="shared" si="6"/>
        <v>67201.100000000006</v>
      </c>
      <c r="Q29" s="70">
        <v>223.8</v>
      </c>
      <c r="R29" s="82">
        <f t="shared" si="7"/>
        <v>50578.8</v>
      </c>
      <c r="S29" s="70">
        <f t="shared" si="0"/>
        <v>253</v>
      </c>
      <c r="T29" s="82">
        <v>57178</v>
      </c>
    </row>
    <row r="30" spans="1:20">
      <c r="A30" s="13" t="s">
        <v>117</v>
      </c>
      <c r="B30" s="14" t="s">
        <v>27</v>
      </c>
      <c r="C30" s="15">
        <v>103</v>
      </c>
      <c r="D30" s="19" t="s">
        <v>22</v>
      </c>
      <c r="E30" s="20">
        <v>225</v>
      </c>
      <c r="F30" s="62">
        <f t="shared" si="1"/>
        <v>23175</v>
      </c>
      <c r="G30" s="70">
        <v>180</v>
      </c>
      <c r="H30" s="82">
        <f t="shared" si="2"/>
        <v>18540</v>
      </c>
      <c r="I30" s="70">
        <v>695</v>
      </c>
      <c r="J30" s="82">
        <f t="shared" si="3"/>
        <v>71585</v>
      </c>
      <c r="K30" s="70">
        <v>582</v>
      </c>
      <c r="L30" s="82">
        <f t="shared" si="4"/>
        <v>59946</v>
      </c>
      <c r="M30" s="70">
        <v>664</v>
      </c>
      <c r="N30" s="82">
        <f t="shared" si="5"/>
        <v>68392</v>
      </c>
      <c r="O30" s="70">
        <v>625.95000000000005</v>
      </c>
      <c r="P30" s="82">
        <f t="shared" si="6"/>
        <v>64472.850000000006</v>
      </c>
      <c r="Q30" s="70">
        <v>446.95</v>
      </c>
      <c r="R30" s="82">
        <f t="shared" si="7"/>
        <v>46035.85</v>
      </c>
      <c r="S30" s="70">
        <f t="shared" si="0"/>
        <v>446</v>
      </c>
      <c r="T30" s="82">
        <v>45938</v>
      </c>
    </row>
    <row r="31" spans="1:20">
      <c r="A31" s="13" t="s">
        <v>118</v>
      </c>
      <c r="B31" s="14" t="s">
        <v>186</v>
      </c>
      <c r="C31" s="15">
        <v>62</v>
      </c>
      <c r="D31" s="19" t="s">
        <v>22</v>
      </c>
      <c r="E31" s="20">
        <v>2000</v>
      </c>
      <c r="F31" s="62">
        <f t="shared" si="1"/>
        <v>124000</v>
      </c>
      <c r="G31" s="70">
        <v>300</v>
      </c>
      <c r="H31" s="82">
        <f t="shared" si="2"/>
        <v>18600</v>
      </c>
      <c r="I31" s="70">
        <v>2600</v>
      </c>
      <c r="J31" s="82">
        <f t="shared" si="3"/>
        <v>161200</v>
      </c>
      <c r="K31" s="70">
        <v>3835</v>
      </c>
      <c r="L31" s="82">
        <f t="shared" si="4"/>
        <v>237770</v>
      </c>
      <c r="M31" s="70">
        <v>2115</v>
      </c>
      <c r="N31" s="82">
        <f t="shared" si="5"/>
        <v>131130</v>
      </c>
      <c r="O31" s="70">
        <v>651.9</v>
      </c>
      <c r="P31" s="82">
        <f t="shared" si="6"/>
        <v>40417.799999999996</v>
      </c>
      <c r="Q31" s="70">
        <v>2509.33</v>
      </c>
      <c r="R31" s="82">
        <f t="shared" si="7"/>
        <v>155578.46</v>
      </c>
      <c r="S31" s="70">
        <f t="shared" si="0"/>
        <v>1937</v>
      </c>
      <c r="T31" s="82">
        <v>120094</v>
      </c>
    </row>
    <row r="32" spans="1:20">
      <c r="A32" s="13" t="s">
        <v>119</v>
      </c>
      <c r="B32" s="14" t="s">
        <v>88</v>
      </c>
      <c r="C32" s="15">
        <v>1</v>
      </c>
      <c r="D32" s="19" t="s">
        <v>15</v>
      </c>
      <c r="E32" s="20">
        <v>1000</v>
      </c>
      <c r="F32" s="62">
        <f t="shared" si="1"/>
        <v>1000</v>
      </c>
      <c r="G32" s="70">
        <v>1200</v>
      </c>
      <c r="H32" s="82">
        <f t="shared" si="2"/>
        <v>1200</v>
      </c>
      <c r="I32" s="70">
        <v>2328</v>
      </c>
      <c r="J32" s="82">
        <f t="shared" si="3"/>
        <v>2328</v>
      </c>
      <c r="K32" s="70">
        <v>3850</v>
      </c>
      <c r="L32" s="82">
        <f t="shared" si="4"/>
        <v>3850</v>
      </c>
      <c r="M32" s="70">
        <v>3224</v>
      </c>
      <c r="N32" s="82">
        <f t="shared" si="5"/>
        <v>3224</v>
      </c>
      <c r="O32" s="70">
        <v>3310</v>
      </c>
      <c r="P32" s="82">
        <f t="shared" si="6"/>
        <v>3310</v>
      </c>
      <c r="Q32" s="70">
        <v>2791.4</v>
      </c>
      <c r="R32" s="82">
        <f t="shared" si="7"/>
        <v>2791.4</v>
      </c>
      <c r="S32" s="70">
        <f t="shared" si="0"/>
        <v>1689</v>
      </c>
      <c r="T32" s="82">
        <v>1689</v>
      </c>
    </row>
    <row r="33" spans="1:20">
      <c r="A33" s="13" t="s">
        <v>120</v>
      </c>
      <c r="B33" s="14" t="s">
        <v>89</v>
      </c>
      <c r="C33" s="15">
        <v>1</v>
      </c>
      <c r="D33" s="19" t="s">
        <v>15</v>
      </c>
      <c r="E33" s="20">
        <v>2000</v>
      </c>
      <c r="F33" s="62">
        <f t="shared" si="1"/>
        <v>2000</v>
      </c>
      <c r="G33" s="70">
        <v>1200</v>
      </c>
      <c r="H33" s="82">
        <f t="shared" si="2"/>
        <v>1200</v>
      </c>
      <c r="I33" s="70">
        <v>2508</v>
      </c>
      <c r="J33" s="82">
        <f t="shared" si="3"/>
        <v>2508</v>
      </c>
      <c r="K33" s="70">
        <v>4150</v>
      </c>
      <c r="L33" s="82">
        <f t="shared" si="4"/>
        <v>4150</v>
      </c>
      <c r="M33" s="70">
        <v>3433</v>
      </c>
      <c r="N33" s="82">
        <f t="shared" si="5"/>
        <v>3433</v>
      </c>
      <c r="O33" s="70">
        <v>3515</v>
      </c>
      <c r="P33" s="82">
        <f t="shared" si="6"/>
        <v>3515</v>
      </c>
      <c r="Q33" s="70">
        <v>2976.55</v>
      </c>
      <c r="R33" s="82">
        <f t="shared" si="7"/>
        <v>2976.55</v>
      </c>
      <c r="S33" s="70">
        <f t="shared" si="0"/>
        <v>1914</v>
      </c>
      <c r="T33" s="82">
        <v>1914</v>
      </c>
    </row>
    <row r="34" spans="1:20">
      <c r="A34" s="13" t="s">
        <v>121</v>
      </c>
      <c r="B34" s="14" t="s">
        <v>90</v>
      </c>
      <c r="C34" s="15">
        <v>1</v>
      </c>
      <c r="D34" s="19" t="s">
        <v>15</v>
      </c>
      <c r="E34" s="20">
        <v>2750</v>
      </c>
      <c r="F34" s="62">
        <f t="shared" si="1"/>
        <v>2750</v>
      </c>
      <c r="G34" s="70">
        <v>1200</v>
      </c>
      <c r="H34" s="82">
        <f t="shared" si="2"/>
        <v>1200</v>
      </c>
      <c r="I34" s="70">
        <v>4501</v>
      </c>
      <c r="J34" s="82">
        <f t="shared" si="3"/>
        <v>4501</v>
      </c>
      <c r="K34" s="73">
        <v>0</v>
      </c>
      <c r="L34" s="82">
        <f t="shared" si="4"/>
        <v>0</v>
      </c>
      <c r="M34" s="70">
        <v>0</v>
      </c>
      <c r="N34" s="82">
        <f t="shared" si="5"/>
        <v>0</v>
      </c>
      <c r="O34" s="70">
        <v>6050</v>
      </c>
      <c r="P34" s="82">
        <f t="shared" si="6"/>
        <v>6050</v>
      </c>
      <c r="Q34" s="70">
        <v>4882.96</v>
      </c>
      <c r="R34" s="82">
        <f t="shared" si="7"/>
        <v>4882.96</v>
      </c>
      <c r="S34" s="70">
        <f t="shared" si="0"/>
        <v>2816</v>
      </c>
      <c r="T34" s="82">
        <v>2816</v>
      </c>
    </row>
    <row r="35" spans="1:20">
      <c r="A35" s="13" t="s">
        <v>122</v>
      </c>
      <c r="B35" s="14" t="s">
        <v>91</v>
      </c>
      <c r="C35" s="15">
        <v>1</v>
      </c>
      <c r="D35" s="19" t="s">
        <v>15</v>
      </c>
      <c r="E35" s="20">
        <v>3250</v>
      </c>
      <c r="F35" s="62">
        <f t="shared" si="1"/>
        <v>3250</v>
      </c>
      <c r="G35" s="70">
        <v>1200</v>
      </c>
      <c r="H35" s="82">
        <f t="shared" si="2"/>
        <v>1200</v>
      </c>
      <c r="I35" s="70">
        <v>6909</v>
      </c>
      <c r="J35" s="82">
        <f t="shared" si="3"/>
        <v>6909</v>
      </c>
      <c r="K35" s="73">
        <v>0</v>
      </c>
      <c r="L35" s="82">
        <f t="shared" si="4"/>
        <v>0</v>
      </c>
      <c r="M35" s="70">
        <v>0</v>
      </c>
      <c r="N35" s="82">
        <f t="shared" si="5"/>
        <v>0</v>
      </c>
      <c r="O35" s="70">
        <v>8320</v>
      </c>
      <c r="P35" s="82">
        <f t="shared" si="6"/>
        <v>8320</v>
      </c>
      <c r="Q35" s="70">
        <v>6785.06</v>
      </c>
      <c r="R35" s="82">
        <f t="shared" si="7"/>
        <v>6785.06</v>
      </c>
      <c r="S35" s="70">
        <f t="shared" si="0"/>
        <v>0</v>
      </c>
      <c r="T35" s="82">
        <v>0</v>
      </c>
    </row>
    <row r="36" spans="1:20">
      <c r="A36" s="13" t="s">
        <v>123</v>
      </c>
      <c r="B36" s="14" t="s">
        <v>92</v>
      </c>
      <c r="C36" s="15">
        <v>1</v>
      </c>
      <c r="D36" s="19" t="s">
        <v>15</v>
      </c>
      <c r="E36" s="20">
        <v>5500</v>
      </c>
      <c r="F36" s="62">
        <f t="shared" si="1"/>
        <v>5500</v>
      </c>
      <c r="G36" s="70">
        <v>1900</v>
      </c>
      <c r="H36" s="82">
        <f t="shared" si="2"/>
        <v>1900</v>
      </c>
      <c r="I36" s="70">
        <v>15509</v>
      </c>
      <c r="J36" s="82">
        <f t="shared" si="3"/>
        <v>15509</v>
      </c>
      <c r="K36" s="70">
        <v>26100</v>
      </c>
      <c r="L36" s="82">
        <f t="shared" si="4"/>
        <v>26100</v>
      </c>
      <c r="M36" s="70">
        <v>20735</v>
      </c>
      <c r="N36" s="82">
        <f t="shared" si="5"/>
        <v>20735</v>
      </c>
      <c r="O36" s="70">
        <v>21600</v>
      </c>
      <c r="P36" s="82">
        <f t="shared" si="6"/>
        <v>21600</v>
      </c>
      <c r="Q36" s="70">
        <v>16654.990000000002</v>
      </c>
      <c r="R36" s="82">
        <f t="shared" si="7"/>
        <v>16654.990000000002</v>
      </c>
      <c r="S36" s="70">
        <f t="shared" si="0"/>
        <v>16890</v>
      </c>
      <c r="T36" s="82">
        <v>16890</v>
      </c>
    </row>
    <row r="37" spans="1:20">
      <c r="A37" s="13" t="s">
        <v>124</v>
      </c>
      <c r="B37" s="14" t="s">
        <v>28</v>
      </c>
      <c r="C37" s="15">
        <v>1</v>
      </c>
      <c r="D37" s="19" t="s">
        <v>29</v>
      </c>
      <c r="E37" s="20">
        <v>2500</v>
      </c>
      <c r="F37" s="62">
        <f t="shared" si="1"/>
        <v>2500</v>
      </c>
      <c r="G37" s="70">
        <v>6000</v>
      </c>
      <c r="H37" s="82">
        <f t="shared" si="2"/>
        <v>6000</v>
      </c>
      <c r="I37" s="70">
        <v>7307</v>
      </c>
      <c r="J37" s="82">
        <f t="shared" si="3"/>
        <v>7307</v>
      </c>
      <c r="K37" s="70">
        <v>10000</v>
      </c>
      <c r="L37" s="82">
        <f t="shared" si="4"/>
        <v>10000</v>
      </c>
      <c r="M37" s="70">
        <v>10975</v>
      </c>
      <c r="N37" s="82">
        <f t="shared" si="5"/>
        <v>10975</v>
      </c>
      <c r="O37" s="70">
        <v>9360</v>
      </c>
      <c r="P37" s="82">
        <f t="shared" si="6"/>
        <v>9360</v>
      </c>
      <c r="Q37" s="70">
        <v>8968.58</v>
      </c>
      <c r="R37" s="82">
        <f t="shared" si="7"/>
        <v>8968.58</v>
      </c>
      <c r="S37" s="70">
        <f t="shared" si="0"/>
        <v>10359</v>
      </c>
      <c r="T37" s="82">
        <v>10359</v>
      </c>
    </row>
    <row r="38" spans="1:20">
      <c r="A38" s="13" t="s">
        <v>125</v>
      </c>
      <c r="B38" s="14" t="s">
        <v>30</v>
      </c>
      <c r="C38" s="15">
        <v>1</v>
      </c>
      <c r="D38" s="19" t="s">
        <v>15</v>
      </c>
      <c r="E38" s="20">
        <v>275000</v>
      </c>
      <c r="F38" s="62">
        <f t="shared" si="1"/>
        <v>275000</v>
      </c>
      <c r="G38" s="70">
        <v>7000</v>
      </c>
      <c r="H38" s="82">
        <f t="shared" si="2"/>
        <v>7000</v>
      </c>
      <c r="I38" s="70">
        <v>357827</v>
      </c>
      <c r="J38" s="82">
        <f t="shared" si="3"/>
        <v>357827</v>
      </c>
      <c r="K38" s="70">
        <v>595509</v>
      </c>
      <c r="L38" s="82">
        <f t="shared" si="4"/>
        <v>595509</v>
      </c>
      <c r="M38" s="70">
        <v>403377</v>
      </c>
      <c r="N38" s="82">
        <f t="shared" si="5"/>
        <v>403377</v>
      </c>
      <c r="O38" s="70">
        <v>347600</v>
      </c>
      <c r="P38" s="82">
        <f t="shared" si="6"/>
        <v>347600</v>
      </c>
      <c r="Q38" s="70">
        <v>363138.99</v>
      </c>
      <c r="R38" s="82">
        <f t="shared" si="7"/>
        <v>363138.99</v>
      </c>
      <c r="S38" s="70">
        <f t="shared" si="0"/>
        <v>497016</v>
      </c>
      <c r="T38" s="82">
        <v>497016</v>
      </c>
    </row>
    <row r="39" spans="1:20">
      <c r="A39" s="13" t="s">
        <v>126</v>
      </c>
      <c r="B39" s="14" t="s">
        <v>31</v>
      </c>
      <c r="C39" s="15">
        <v>212</v>
      </c>
      <c r="D39" s="16" t="s">
        <v>8</v>
      </c>
      <c r="E39" s="20">
        <v>22</v>
      </c>
      <c r="F39" s="63">
        <f>C39*E39</f>
        <v>4664</v>
      </c>
      <c r="G39" s="70">
        <v>42</v>
      </c>
      <c r="H39" s="82">
        <f t="shared" si="2"/>
        <v>8904</v>
      </c>
      <c r="I39" s="70">
        <v>51</v>
      </c>
      <c r="J39" s="82">
        <f t="shared" si="3"/>
        <v>10812</v>
      </c>
      <c r="K39" s="70">
        <v>93</v>
      </c>
      <c r="L39" s="82">
        <f t="shared" si="4"/>
        <v>19716</v>
      </c>
      <c r="M39" s="70">
        <v>29.49</v>
      </c>
      <c r="N39" s="82">
        <f t="shared" si="5"/>
        <v>6251.88</v>
      </c>
      <c r="O39" s="70">
        <v>31</v>
      </c>
      <c r="P39" s="82">
        <f t="shared" si="6"/>
        <v>6572</v>
      </c>
      <c r="Q39" s="70">
        <v>42.33</v>
      </c>
      <c r="R39" s="82">
        <f t="shared" si="7"/>
        <v>8973.9599999999991</v>
      </c>
      <c r="S39" s="70">
        <f t="shared" si="0"/>
        <v>53</v>
      </c>
      <c r="T39" s="82">
        <v>11236</v>
      </c>
    </row>
    <row r="40" spans="1:20">
      <c r="A40" s="13" t="s">
        <v>127</v>
      </c>
      <c r="B40" s="14" t="s">
        <v>32</v>
      </c>
      <c r="C40" s="16">
        <v>3600</v>
      </c>
      <c r="D40" s="16" t="s">
        <v>33</v>
      </c>
      <c r="E40" s="20">
        <v>50</v>
      </c>
      <c r="F40" s="63">
        <f>C40*E40</f>
        <v>180000</v>
      </c>
      <c r="G40" s="70">
        <v>105</v>
      </c>
      <c r="H40" s="82">
        <f t="shared" si="2"/>
        <v>378000</v>
      </c>
      <c r="I40" s="70">
        <v>33</v>
      </c>
      <c r="J40" s="82">
        <f t="shared" si="3"/>
        <v>118800</v>
      </c>
      <c r="K40" s="70">
        <v>22</v>
      </c>
      <c r="L40" s="82">
        <f t="shared" si="4"/>
        <v>79200</v>
      </c>
      <c r="M40" s="70">
        <v>26.28</v>
      </c>
      <c r="N40" s="82">
        <f t="shared" si="5"/>
        <v>94608</v>
      </c>
      <c r="O40" s="70">
        <v>22</v>
      </c>
      <c r="P40" s="82">
        <f t="shared" si="6"/>
        <v>79200</v>
      </c>
      <c r="Q40" s="70">
        <v>26.31</v>
      </c>
      <c r="R40" s="82">
        <f t="shared" si="7"/>
        <v>94716</v>
      </c>
      <c r="S40" s="70">
        <f t="shared" si="0"/>
        <v>25</v>
      </c>
      <c r="T40" s="82">
        <v>90000</v>
      </c>
    </row>
    <row r="41" spans="1:20">
      <c r="A41" s="13" t="s">
        <v>128</v>
      </c>
      <c r="B41" s="14" t="s">
        <v>34</v>
      </c>
      <c r="C41" s="16">
        <v>1951</v>
      </c>
      <c r="D41" s="16" t="s">
        <v>33</v>
      </c>
      <c r="E41" s="20">
        <v>15</v>
      </c>
      <c r="F41" s="63">
        <f t="shared" ref="F41:F68" si="9">C41*E41</f>
        <v>29265</v>
      </c>
      <c r="G41" s="70">
        <v>42</v>
      </c>
      <c r="H41" s="82">
        <f t="shared" si="2"/>
        <v>81942</v>
      </c>
      <c r="I41" s="70">
        <v>10</v>
      </c>
      <c r="J41" s="82">
        <f t="shared" si="3"/>
        <v>19510</v>
      </c>
      <c r="K41" s="70">
        <v>15.5</v>
      </c>
      <c r="L41" s="82">
        <f t="shared" si="4"/>
        <v>30240.5</v>
      </c>
      <c r="M41" s="70">
        <v>8.9499999999999993</v>
      </c>
      <c r="N41" s="82">
        <f t="shared" si="5"/>
        <v>17461.449999999997</v>
      </c>
      <c r="O41" s="70">
        <v>11.25</v>
      </c>
      <c r="P41" s="82">
        <f t="shared" si="6"/>
        <v>21948.75</v>
      </c>
      <c r="Q41" s="70">
        <v>14.29</v>
      </c>
      <c r="R41" s="82">
        <f t="shared" si="7"/>
        <v>27879.789999999997</v>
      </c>
      <c r="S41" s="70">
        <f t="shared" si="0"/>
        <v>21</v>
      </c>
      <c r="T41" s="82">
        <v>40971</v>
      </c>
    </row>
    <row r="42" spans="1:20">
      <c r="A42" s="13" t="s">
        <v>129</v>
      </c>
      <c r="B42" s="14" t="s">
        <v>35</v>
      </c>
      <c r="C42" s="16">
        <v>3996</v>
      </c>
      <c r="D42" s="16" t="s">
        <v>33</v>
      </c>
      <c r="E42" s="20">
        <v>10</v>
      </c>
      <c r="F42" s="63">
        <f t="shared" si="9"/>
        <v>39960</v>
      </c>
      <c r="G42" s="70">
        <v>42</v>
      </c>
      <c r="H42" s="82">
        <f t="shared" si="2"/>
        <v>167832</v>
      </c>
      <c r="I42" s="70">
        <v>6</v>
      </c>
      <c r="J42" s="82">
        <f t="shared" si="3"/>
        <v>23976</v>
      </c>
      <c r="K42" s="70">
        <v>10.5</v>
      </c>
      <c r="L42" s="82">
        <f t="shared" si="4"/>
        <v>41958</v>
      </c>
      <c r="M42" s="70">
        <v>8.85</v>
      </c>
      <c r="N42" s="82">
        <f t="shared" si="5"/>
        <v>35364.6</v>
      </c>
      <c r="O42" s="70">
        <v>8.8000000000000007</v>
      </c>
      <c r="P42" s="82">
        <f t="shared" si="6"/>
        <v>35164.800000000003</v>
      </c>
      <c r="Q42" s="70">
        <v>8.91</v>
      </c>
      <c r="R42" s="82">
        <f t="shared" si="7"/>
        <v>35604.36</v>
      </c>
      <c r="S42" s="70">
        <f t="shared" si="0"/>
        <v>17.5</v>
      </c>
      <c r="T42" s="82">
        <v>69930</v>
      </c>
    </row>
    <row r="43" spans="1:20">
      <c r="A43" s="13" t="s">
        <v>130</v>
      </c>
      <c r="B43" s="14" t="s">
        <v>36</v>
      </c>
      <c r="C43" s="16">
        <v>1951</v>
      </c>
      <c r="D43" s="16" t="s">
        <v>33</v>
      </c>
      <c r="E43" s="20">
        <v>100</v>
      </c>
      <c r="F43" s="63">
        <f t="shared" si="9"/>
        <v>195100</v>
      </c>
      <c r="G43" s="70">
        <v>105</v>
      </c>
      <c r="H43" s="82">
        <f t="shared" si="2"/>
        <v>204855</v>
      </c>
      <c r="I43" s="70">
        <v>26</v>
      </c>
      <c r="J43" s="82">
        <f t="shared" si="3"/>
        <v>50726</v>
      </c>
      <c r="K43" s="70">
        <v>26.25</v>
      </c>
      <c r="L43" s="82">
        <f t="shared" si="4"/>
        <v>51213.75</v>
      </c>
      <c r="M43" s="70">
        <v>22.5</v>
      </c>
      <c r="N43" s="82">
        <f t="shared" si="5"/>
        <v>43897.5</v>
      </c>
      <c r="O43" s="70">
        <v>22</v>
      </c>
      <c r="P43" s="82">
        <f t="shared" si="6"/>
        <v>42922</v>
      </c>
      <c r="Q43" s="70">
        <v>20.010000000000002</v>
      </c>
      <c r="R43" s="82">
        <f t="shared" si="7"/>
        <v>39039.51</v>
      </c>
      <c r="S43" s="70">
        <f t="shared" si="0"/>
        <v>24</v>
      </c>
      <c r="T43" s="82">
        <v>46824</v>
      </c>
    </row>
    <row r="44" spans="1:20">
      <c r="A44" s="13" t="s">
        <v>131</v>
      </c>
      <c r="B44" s="14" t="s">
        <v>37</v>
      </c>
      <c r="C44" s="16">
        <v>1</v>
      </c>
      <c r="D44" s="16" t="s">
        <v>7</v>
      </c>
      <c r="E44" s="20">
        <v>10000</v>
      </c>
      <c r="F44" s="63">
        <f t="shared" si="9"/>
        <v>10000</v>
      </c>
      <c r="G44" s="70">
        <v>15000</v>
      </c>
      <c r="H44" s="82">
        <f t="shared" si="2"/>
        <v>15000</v>
      </c>
      <c r="I44" s="70">
        <v>22849</v>
      </c>
      <c r="J44" s="82">
        <f t="shared" si="3"/>
        <v>22849</v>
      </c>
      <c r="K44" s="70">
        <v>26050</v>
      </c>
      <c r="L44" s="82">
        <f t="shared" si="4"/>
        <v>26050</v>
      </c>
      <c r="M44" s="70">
        <v>21854</v>
      </c>
      <c r="N44" s="82">
        <f t="shared" si="5"/>
        <v>21854</v>
      </c>
      <c r="O44" s="70">
        <v>17100</v>
      </c>
      <c r="P44" s="82">
        <f t="shared" si="6"/>
        <v>17100</v>
      </c>
      <c r="Q44" s="70">
        <v>18461.03</v>
      </c>
      <c r="R44" s="82">
        <f t="shared" si="7"/>
        <v>18461.03</v>
      </c>
      <c r="S44" s="70">
        <f t="shared" si="0"/>
        <v>0</v>
      </c>
      <c r="T44" s="82">
        <v>0</v>
      </c>
    </row>
    <row r="45" spans="1:20">
      <c r="A45" s="13" t="s">
        <v>132</v>
      </c>
      <c r="B45" s="14" t="s">
        <v>38</v>
      </c>
      <c r="C45" s="16">
        <v>829</v>
      </c>
      <c r="D45" s="16" t="s">
        <v>22</v>
      </c>
      <c r="E45" s="20">
        <v>35</v>
      </c>
      <c r="F45" s="63">
        <f t="shared" si="9"/>
        <v>29015</v>
      </c>
      <c r="G45" s="70">
        <v>49</v>
      </c>
      <c r="H45" s="82">
        <f t="shared" si="2"/>
        <v>40621</v>
      </c>
      <c r="I45" s="70">
        <v>47</v>
      </c>
      <c r="J45" s="82">
        <f t="shared" si="3"/>
        <v>38963</v>
      </c>
      <c r="K45" s="70">
        <v>46.25</v>
      </c>
      <c r="L45" s="82">
        <f t="shared" si="4"/>
        <v>38341.25</v>
      </c>
      <c r="M45" s="70">
        <v>63.86</v>
      </c>
      <c r="N45" s="82">
        <f t="shared" si="5"/>
        <v>52939.94</v>
      </c>
      <c r="O45" s="70">
        <v>37.4</v>
      </c>
      <c r="P45" s="82">
        <f t="shared" si="6"/>
        <v>31004.6</v>
      </c>
      <c r="Q45" s="70">
        <v>42.57</v>
      </c>
      <c r="R45" s="82">
        <f t="shared" si="7"/>
        <v>35290.53</v>
      </c>
      <c r="S45" s="70">
        <f t="shared" si="0"/>
        <v>35.5</v>
      </c>
      <c r="T45" s="82">
        <v>29429.5</v>
      </c>
    </row>
    <row r="46" spans="1:20">
      <c r="A46" s="13" t="s">
        <v>133</v>
      </c>
      <c r="B46" s="14" t="s">
        <v>39</v>
      </c>
      <c r="C46" s="16">
        <v>328</v>
      </c>
      <c r="D46" s="16" t="s">
        <v>33</v>
      </c>
      <c r="E46" s="20">
        <v>90</v>
      </c>
      <c r="F46" s="63">
        <f t="shared" si="9"/>
        <v>29520</v>
      </c>
      <c r="G46" s="70">
        <v>150</v>
      </c>
      <c r="H46" s="82">
        <f t="shared" si="2"/>
        <v>49200</v>
      </c>
      <c r="I46" s="70">
        <v>80</v>
      </c>
      <c r="J46" s="82">
        <f t="shared" si="3"/>
        <v>26240</v>
      </c>
      <c r="K46" s="70">
        <v>81</v>
      </c>
      <c r="L46" s="82">
        <f t="shared" si="4"/>
        <v>26568</v>
      </c>
      <c r="M46" s="70">
        <v>81.709999999999994</v>
      </c>
      <c r="N46" s="82">
        <f t="shared" si="5"/>
        <v>26800.879999999997</v>
      </c>
      <c r="O46" s="70">
        <v>95.7</v>
      </c>
      <c r="P46" s="82">
        <f t="shared" si="6"/>
        <v>31389.600000000002</v>
      </c>
      <c r="Q46" s="70">
        <v>101.23</v>
      </c>
      <c r="R46" s="82">
        <f t="shared" si="7"/>
        <v>33203.440000000002</v>
      </c>
      <c r="S46" s="70">
        <f t="shared" si="0"/>
        <v>97</v>
      </c>
      <c r="T46" s="82">
        <v>31816</v>
      </c>
    </row>
    <row r="47" spans="1:20">
      <c r="A47" s="13" t="s">
        <v>134</v>
      </c>
      <c r="B47" s="14" t="s">
        <v>40</v>
      </c>
      <c r="C47" s="16">
        <v>94</v>
      </c>
      <c r="D47" s="16" t="s">
        <v>33</v>
      </c>
      <c r="E47" s="20">
        <v>55</v>
      </c>
      <c r="F47" s="63">
        <f t="shared" si="9"/>
        <v>5170</v>
      </c>
      <c r="G47" s="70">
        <v>30</v>
      </c>
      <c r="H47" s="82">
        <f t="shared" si="2"/>
        <v>2820</v>
      </c>
      <c r="I47" s="70">
        <v>122</v>
      </c>
      <c r="J47" s="82">
        <f t="shared" si="3"/>
        <v>11468</v>
      </c>
      <c r="K47" s="70">
        <v>104</v>
      </c>
      <c r="L47" s="82">
        <f t="shared" si="4"/>
        <v>9776</v>
      </c>
      <c r="M47" s="70">
        <v>89.44</v>
      </c>
      <c r="N47" s="82">
        <f t="shared" si="5"/>
        <v>8407.36</v>
      </c>
      <c r="O47" s="70">
        <v>97.9</v>
      </c>
      <c r="P47" s="82">
        <f t="shared" si="6"/>
        <v>9202.6</v>
      </c>
      <c r="Q47" s="70">
        <v>107.94</v>
      </c>
      <c r="R47" s="82">
        <f t="shared" si="7"/>
        <v>10146.36</v>
      </c>
      <c r="S47" s="70">
        <f t="shared" si="0"/>
        <v>65.5</v>
      </c>
      <c r="T47" s="82">
        <v>6157</v>
      </c>
    </row>
    <row r="48" spans="1:20">
      <c r="A48" s="13" t="s">
        <v>135</v>
      </c>
      <c r="B48" s="14" t="s">
        <v>41</v>
      </c>
      <c r="C48" s="16">
        <v>61</v>
      </c>
      <c r="D48" s="16" t="s">
        <v>33</v>
      </c>
      <c r="E48" s="20">
        <v>90</v>
      </c>
      <c r="F48" s="63">
        <f t="shared" si="9"/>
        <v>5490</v>
      </c>
      <c r="G48" s="70">
        <v>150</v>
      </c>
      <c r="H48" s="82">
        <f t="shared" si="2"/>
        <v>9150</v>
      </c>
      <c r="I48" s="70">
        <v>130</v>
      </c>
      <c r="J48" s="82">
        <f t="shared" si="3"/>
        <v>7930</v>
      </c>
      <c r="K48" s="70">
        <v>126</v>
      </c>
      <c r="L48" s="82">
        <f t="shared" si="4"/>
        <v>7686</v>
      </c>
      <c r="M48" s="70">
        <v>240.04</v>
      </c>
      <c r="N48" s="82">
        <f t="shared" si="5"/>
        <v>14642.439999999999</v>
      </c>
      <c r="O48" s="70">
        <v>134.19999999999999</v>
      </c>
      <c r="P48" s="82">
        <f t="shared" si="6"/>
        <v>8186.1999999999989</v>
      </c>
      <c r="Q48" s="70">
        <v>144.47999999999999</v>
      </c>
      <c r="R48" s="82">
        <f t="shared" si="7"/>
        <v>8813.2799999999988</v>
      </c>
      <c r="S48" s="70">
        <f t="shared" si="0"/>
        <v>103</v>
      </c>
      <c r="T48" s="82">
        <v>6283</v>
      </c>
    </row>
    <row r="49" spans="1:20">
      <c r="A49" s="13" t="s">
        <v>136</v>
      </c>
      <c r="B49" s="14" t="s">
        <v>42</v>
      </c>
      <c r="C49" s="16">
        <v>2</v>
      </c>
      <c r="D49" s="16" t="s">
        <v>15</v>
      </c>
      <c r="E49" s="20">
        <v>2000</v>
      </c>
      <c r="F49" s="63">
        <f t="shared" si="9"/>
        <v>4000</v>
      </c>
      <c r="G49" s="70">
        <v>250</v>
      </c>
      <c r="H49" s="82">
        <f t="shared" si="2"/>
        <v>500</v>
      </c>
      <c r="I49" s="70">
        <v>3560</v>
      </c>
      <c r="J49" s="82">
        <f t="shared" si="3"/>
        <v>7120</v>
      </c>
      <c r="K49" s="70">
        <v>2157</v>
      </c>
      <c r="L49" s="82">
        <f t="shared" si="4"/>
        <v>4314</v>
      </c>
      <c r="M49" s="70">
        <v>4966</v>
      </c>
      <c r="N49" s="82">
        <f t="shared" si="5"/>
        <v>9932</v>
      </c>
      <c r="O49" s="70">
        <v>3140.5</v>
      </c>
      <c r="P49" s="82">
        <f t="shared" si="6"/>
        <v>6281</v>
      </c>
      <c r="Q49" s="70">
        <v>3323.76</v>
      </c>
      <c r="R49" s="82">
        <f t="shared" si="7"/>
        <v>6647.52</v>
      </c>
      <c r="S49" s="70">
        <f t="shared" si="0"/>
        <v>3378</v>
      </c>
      <c r="T49" s="82">
        <v>6756</v>
      </c>
    </row>
    <row r="50" spans="1:20">
      <c r="A50" s="13" t="s">
        <v>137</v>
      </c>
      <c r="B50" s="14" t="s">
        <v>43</v>
      </c>
      <c r="C50" s="16">
        <v>133</v>
      </c>
      <c r="D50" s="16" t="s">
        <v>22</v>
      </c>
      <c r="E50" s="20">
        <v>55</v>
      </c>
      <c r="F50" s="63">
        <f t="shared" si="9"/>
        <v>7315</v>
      </c>
      <c r="G50" s="70">
        <v>49</v>
      </c>
      <c r="H50" s="82">
        <f t="shared" si="2"/>
        <v>6517</v>
      </c>
      <c r="I50" s="70">
        <v>69</v>
      </c>
      <c r="J50" s="82">
        <f t="shared" si="3"/>
        <v>9177</v>
      </c>
      <c r="K50" s="70">
        <v>44</v>
      </c>
      <c r="L50" s="82">
        <f t="shared" si="4"/>
        <v>5852</v>
      </c>
      <c r="M50" s="70">
        <v>86</v>
      </c>
      <c r="N50" s="82">
        <f t="shared" si="5"/>
        <v>11438</v>
      </c>
      <c r="O50" s="70">
        <v>44</v>
      </c>
      <c r="P50" s="82">
        <f t="shared" si="6"/>
        <v>5852</v>
      </c>
      <c r="Q50" s="70">
        <v>45</v>
      </c>
      <c r="R50" s="82">
        <f t="shared" si="7"/>
        <v>5985</v>
      </c>
      <c r="S50" s="70">
        <f t="shared" si="0"/>
        <v>33.5</v>
      </c>
      <c r="T50" s="82">
        <v>4455.5</v>
      </c>
    </row>
    <row r="51" spans="1:20">
      <c r="A51" s="13" t="s">
        <v>138</v>
      </c>
      <c r="B51" s="21" t="s">
        <v>44</v>
      </c>
      <c r="C51" s="16">
        <v>935</v>
      </c>
      <c r="D51" s="16" t="s">
        <v>22</v>
      </c>
      <c r="E51" s="20">
        <v>3</v>
      </c>
      <c r="F51" s="63">
        <f t="shared" si="9"/>
        <v>2805</v>
      </c>
      <c r="G51" s="70">
        <v>1.9</v>
      </c>
      <c r="H51" s="82">
        <f t="shared" si="2"/>
        <v>1776.5</v>
      </c>
      <c r="I51" s="70">
        <v>3</v>
      </c>
      <c r="J51" s="82">
        <f t="shared" si="3"/>
        <v>2805</v>
      </c>
      <c r="K51" s="70">
        <v>1.1000000000000001</v>
      </c>
      <c r="L51" s="82">
        <f t="shared" si="4"/>
        <v>1028.5</v>
      </c>
      <c r="M51" s="70">
        <v>5.5</v>
      </c>
      <c r="N51" s="82">
        <f t="shared" si="5"/>
        <v>5142.5</v>
      </c>
      <c r="O51" s="70">
        <v>5.5</v>
      </c>
      <c r="P51" s="82">
        <f t="shared" si="6"/>
        <v>5142.5</v>
      </c>
      <c r="Q51" s="70">
        <v>3.36</v>
      </c>
      <c r="R51" s="82">
        <f t="shared" si="7"/>
        <v>3141.6</v>
      </c>
      <c r="S51" s="70">
        <f t="shared" si="0"/>
        <v>1.0245989304812835</v>
      </c>
      <c r="T51" s="82">
        <v>958</v>
      </c>
    </row>
    <row r="52" spans="1:20">
      <c r="A52" s="13" t="s">
        <v>139</v>
      </c>
      <c r="B52" s="21" t="s">
        <v>45</v>
      </c>
      <c r="C52" s="16">
        <v>184</v>
      </c>
      <c r="D52" s="16" t="s">
        <v>22</v>
      </c>
      <c r="E52" s="20">
        <v>3</v>
      </c>
      <c r="F52" s="63">
        <f t="shared" si="9"/>
        <v>552</v>
      </c>
      <c r="G52" s="70">
        <v>1.9</v>
      </c>
      <c r="H52" s="82">
        <f t="shared" si="2"/>
        <v>349.59999999999997</v>
      </c>
      <c r="I52" s="70">
        <v>3</v>
      </c>
      <c r="J52" s="82">
        <f t="shared" si="3"/>
        <v>552</v>
      </c>
      <c r="K52" s="70">
        <v>1.1000000000000001</v>
      </c>
      <c r="L52" s="82">
        <f t="shared" si="4"/>
        <v>202.4</v>
      </c>
      <c r="M52" s="70">
        <v>5.5</v>
      </c>
      <c r="N52" s="82">
        <f t="shared" si="5"/>
        <v>1012</v>
      </c>
      <c r="O52" s="70">
        <v>5.5</v>
      </c>
      <c r="P52" s="82">
        <f t="shared" si="6"/>
        <v>1012</v>
      </c>
      <c r="Q52" s="70">
        <v>4.7699999999999996</v>
      </c>
      <c r="R52" s="82">
        <f t="shared" si="7"/>
        <v>877.68</v>
      </c>
      <c r="S52" s="70">
        <f t="shared" si="0"/>
        <v>1.0244565217391304</v>
      </c>
      <c r="T52" s="82">
        <v>188.5</v>
      </c>
    </row>
    <row r="53" spans="1:20">
      <c r="A53" s="13" t="s">
        <v>140</v>
      </c>
      <c r="B53" s="21" t="s">
        <v>46</v>
      </c>
      <c r="C53" s="16">
        <v>2</v>
      </c>
      <c r="D53" s="16" t="s">
        <v>15</v>
      </c>
      <c r="E53" s="20">
        <v>450</v>
      </c>
      <c r="F53" s="63">
        <f t="shared" si="9"/>
        <v>900</v>
      </c>
      <c r="G53" s="70">
        <v>1.9</v>
      </c>
      <c r="H53" s="82">
        <f t="shared" si="2"/>
        <v>3.8</v>
      </c>
      <c r="I53" s="70">
        <v>167</v>
      </c>
      <c r="J53" s="82">
        <f t="shared" si="3"/>
        <v>334</v>
      </c>
      <c r="K53" s="70">
        <v>125</v>
      </c>
      <c r="L53" s="82">
        <f t="shared" si="4"/>
        <v>250</v>
      </c>
      <c r="M53" s="70">
        <v>220</v>
      </c>
      <c r="N53" s="82">
        <f t="shared" si="5"/>
        <v>440</v>
      </c>
      <c r="O53" s="70">
        <v>220</v>
      </c>
      <c r="P53" s="82">
        <f t="shared" si="6"/>
        <v>440</v>
      </c>
      <c r="Q53" s="70">
        <v>225</v>
      </c>
      <c r="R53" s="82">
        <f t="shared" si="7"/>
        <v>450</v>
      </c>
      <c r="S53" s="70">
        <f t="shared" si="0"/>
        <v>56.25</v>
      </c>
      <c r="T53" s="82">
        <v>112.5</v>
      </c>
    </row>
    <row r="54" spans="1:20">
      <c r="A54" s="13" t="s">
        <v>141</v>
      </c>
      <c r="B54" s="21" t="s">
        <v>47</v>
      </c>
      <c r="C54" s="16">
        <v>2</v>
      </c>
      <c r="D54" s="16" t="s">
        <v>15</v>
      </c>
      <c r="E54" s="20">
        <v>350</v>
      </c>
      <c r="F54" s="63">
        <f t="shared" si="9"/>
        <v>700</v>
      </c>
      <c r="G54" s="70">
        <v>500</v>
      </c>
      <c r="H54" s="82">
        <f t="shared" si="2"/>
        <v>1000</v>
      </c>
      <c r="I54" s="70">
        <v>1088</v>
      </c>
      <c r="J54" s="82">
        <f t="shared" si="3"/>
        <v>2176</v>
      </c>
      <c r="K54" s="70">
        <v>1140</v>
      </c>
      <c r="L54" s="82">
        <f t="shared" si="4"/>
        <v>2280</v>
      </c>
      <c r="M54" s="70">
        <v>880</v>
      </c>
      <c r="N54" s="82">
        <f t="shared" si="5"/>
        <v>1760</v>
      </c>
      <c r="O54" s="70">
        <v>880</v>
      </c>
      <c r="P54" s="82">
        <f t="shared" si="6"/>
        <v>1760</v>
      </c>
      <c r="Q54" s="70">
        <v>731.25</v>
      </c>
      <c r="R54" s="82">
        <f t="shared" si="7"/>
        <v>1462.5</v>
      </c>
      <c r="S54" s="70">
        <f t="shared" si="0"/>
        <v>458</v>
      </c>
      <c r="T54" s="82">
        <v>916</v>
      </c>
    </row>
    <row r="55" spans="1:20">
      <c r="A55" s="13" t="s">
        <v>142</v>
      </c>
      <c r="B55" s="21" t="s">
        <v>48</v>
      </c>
      <c r="C55" s="16">
        <v>194</v>
      </c>
      <c r="D55" s="16" t="s">
        <v>22</v>
      </c>
      <c r="E55" s="20">
        <v>100</v>
      </c>
      <c r="F55" s="63">
        <f t="shared" si="9"/>
        <v>19400</v>
      </c>
      <c r="G55" s="70">
        <v>190</v>
      </c>
      <c r="H55" s="82">
        <f t="shared" si="2"/>
        <v>36860</v>
      </c>
      <c r="I55" s="70">
        <v>109</v>
      </c>
      <c r="J55" s="82">
        <f t="shared" si="3"/>
        <v>21146</v>
      </c>
      <c r="K55" s="70">
        <v>114</v>
      </c>
      <c r="L55" s="82">
        <f t="shared" si="4"/>
        <v>22116</v>
      </c>
      <c r="M55" s="70">
        <v>102</v>
      </c>
      <c r="N55" s="82">
        <f t="shared" si="5"/>
        <v>19788</v>
      </c>
      <c r="O55" s="70">
        <v>104.5</v>
      </c>
      <c r="P55" s="82">
        <f t="shared" si="6"/>
        <v>20273</v>
      </c>
      <c r="Q55" s="70">
        <v>73.13</v>
      </c>
      <c r="R55" s="82">
        <f t="shared" si="7"/>
        <v>14187.22</v>
      </c>
      <c r="S55" s="70">
        <f t="shared" si="0"/>
        <v>73.19072164948453</v>
      </c>
      <c r="T55" s="82">
        <v>14199</v>
      </c>
    </row>
    <row r="56" spans="1:20">
      <c r="A56" s="13" t="s">
        <v>143</v>
      </c>
      <c r="B56" s="21" t="s">
        <v>49</v>
      </c>
      <c r="C56" s="16">
        <v>1</v>
      </c>
      <c r="D56" s="16" t="s">
        <v>15</v>
      </c>
      <c r="E56" s="20">
        <v>4000</v>
      </c>
      <c r="F56" s="63">
        <f t="shared" si="9"/>
        <v>4000</v>
      </c>
      <c r="G56" s="70">
        <v>2000</v>
      </c>
      <c r="H56" s="82">
        <f>G56*C56</f>
        <v>2000</v>
      </c>
      <c r="I56" s="70">
        <v>2567</v>
      </c>
      <c r="J56" s="82">
        <f t="shared" si="3"/>
        <v>2567</v>
      </c>
      <c r="K56" s="70">
        <v>2640</v>
      </c>
      <c r="L56" s="82">
        <f t="shared" si="4"/>
        <v>2640</v>
      </c>
      <c r="M56" s="70">
        <v>8679</v>
      </c>
      <c r="N56" s="82">
        <f t="shared" si="5"/>
        <v>8679</v>
      </c>
      <c r="O56" s="70">
        <v>12100</v>
      </c>
      <c r="P56" s="82">
        <f t="shared" si="6"/>
        <v>12100</v>
      </c>
      <c r="Q56" s="70">
        <v>7863.75</v>
      </c>
      <c r="R56" s="82">
        <f t="shared" si="7"/>
        <v>7863.75</v>
      </c>
      <c r="S56" s="70">
        <f t="shared" si="0"/>
        <v>7871</v>
      </c>
      <c r="T56" s="82">
        <v>7871</v>
      </c>
    </row>
    <row r="57" spans="1:20">
      <c r="A57" s="13" t="s">
        <v>144</v>
      </c>
      <c r="B57" s="21" t="s">
        <v>50</v>
      </c>
      <c r="C57" s="16">
        <v>2</v>
      </c>
      <c r="D57" s="16" t="s">
        <v>15</v>
      </c>
      <c r="E57" s="20">
        <v>500</v>
      </c>
      <c r="F57" s="63">
        <f t="shared" si="9"/>
        <v>1000</v>
      </c>
      <c r="G57" s="70">
        <v>500</v>
      </c>
      <c r="H57" s="82">
        <f t="shared" si="2"/>
        <v>1000</v>
      </c>
      <c r="I57" s="70">
        <v>558</v>
      </c>
      <c r="J57" s="82">
        <f t="shared" si="3"/>
        <v>1116</v>
      </c>
      <c r="K57" s="70">
        <v>1800</v>
      </c>
      <c r="L57" s="82">
        <f t="shared" si="4"/>
        <v>3600</v>
      </c>
      <c r="M57" s="70">
        <v>550</v>
      </c>
      <c r="N57" s="82">
        <f t="shared" si="5"/>
        <v>1100</v>
      </c>
      <c r="O57" s="70">
        <v>750</v>
      </c>
      <c r="P57" s="82">
        <f t="shared" si="6"/>
        <v>1500</v>
      </c>
      <c r="Q57" s="70">
        <v>504.34</v>
      </c>
      <c r="R57" s="82">
        <f t="shared" si="7"/>
        <v>1008.68</v>
      </c>
      <c r="S57" s="70">
        <f t="shared" si="0"/>
        <v>563</v>
      </c>
      <c r="T57" s="82">
        <v>1126</v>
      </c>
    </row>
    <row r="58" spans="1:20">
      <c r="A58" s="13" t="s">
        <v>145</v>
      </c>
      <c r="B58" s="14" t="s">
        <v>51</v>
      </c>
      <c r="C58" s="15">
        <v>262</v>
      </c>
      <c r="D58" s="16" t="s">
        <v>22</v>
      </c>
      <c r="E58" s="20">
        <v>120</v>
      </c>
      <c r="F58" s="63">
        <f t="shared" si="9"/>
        <v>31440</v>
      </c>
      <c r="G58" s="70">
        <v>130</v>
      </c>
      <c r="H58" s="82">
        <f t="shared" si="2"/>
        <v>34060</v>
      </c>
      <c r="I58" s="70">
        <v>195</v>
      </c>
      <c r="J58" s="82">
        <f t="shared" si="3"/>
        <v>51090</v>
      </c>
      <c r="K58" s="70">
        <v>188</v>
      </c>
      <c r="L58" s="82">
        <f t="shared" si="4"/>
        <v>49256</v>
      </c>
      <c r="M58" s="70">
        <v>262</v>
      </c>
      <c r="N58" s="82">
        <f t="shared" si="5"/>
        <v>68644</v>
      </c>
      <c r="O58" s="70">
        <v>239.7</v>
      </c>
      <c r="P58" s="82">
        <f t="shared" si="6"/>
        <v>62801.399999999994</v>
      </c>
      <c r="Q58" s="70">
        <v>156.1</v>
      </c>
      <c r="R58" s="82">
        <f t="shared" si="7"/>
        <v>40898.199999999997</v>
      </c>
      <c r="S58" s="70">
        <f t="shared" si="0"/>
        <v>243</v>
      </c>
      <c r="T58" s="82">
        <v>63666</v>
      </c>
    </row>
    <row r="59" spans="1:20">
      <c r="A59" s="13" t="s">
        <v>146</v>
      </c>
      <c r="B59" s="14" t="s">
        <v>52</v>
      </c>
      <c r="C59" s="15">
        <v>1889</v>
      </c>
      <c r="D59" s="16" t="s">
        <v>22</v>
      </c>
      <c r="E59" s="20">
        <v>110</v>
      </c>
      <c r="F59" s="63">
        <f t="shared" si="9"/>
        <v>207790</v>
      </c>
      <c r="G59" s="70">
        <v>40</v>
      </c>
      <c r="H59" s="82">
        <f t="shared" si="2"/>
        <v>75560</v>
      </c>
      <c r="I59" s="70">
        <v>61</v>
      </c>
      <c r="J59" s="82">
        <f t="shared" si="3"/>
        <v>115229</v>
      </c>
      <c r="K59" s="70">
        <v>124</v>
      </c>
      <c r="L59" s="82">
        <f t="shared" si="4"/>
        <v>234236</v>
      </c>
      <c r="M59" s="70">
        <v>137.5</v>
      </c>
      <c r="N59" s="82">
        <f t="shared" si="5"/>
        <v>259737.5</v>
      </c>
      <c r="O59" s="70">
        <v>130.65</v>
      </c>
      <c r="P59" s="82">
        <f t="shared" si="6"/>
        <v>246797.85</v>
      </c>
      <c r="Q59" s="70">
        <v>70.34</v>
      </c>
      <c r="R59" s="82">
        <f t="shared" si="7"/>
        <v>132872.26</v>
      </c>
      <c r="S59" s="70">
        <f t="shared" si="0"/>
        <v>133</v>
      </c>
      <c r="T59" s="82">
        <v>251237</v>
      </c>
    </row>
    <row r="60" spans="1:20">
      <c r="A60" s="13" t="s">
        <v>147</v>
      </c>
      <c r="B60" s="14" t="s">
        <v>53</v>
      </c>
      <c r="C60" s="15">
        <v>14</v>
      </c>
      <c r="D60" s="16" t="s">
        <v>15</v>
      </c>
      <c r="E60" s="20">
        <v>3500</v>
      </c>
      <c r="F60" s="63">
        <f t="shared" si="9"/>
        <v>49000</v>
      </c>
      <c r="G60" s="70">
        <v>3000</v>
      </c>
      <c r="H60" s="82">
        <f t="shared" si="2"/>
        <v>42000</v>
      </c>
      <c r="I60" s="70">
        <v>6270</v>
      </c>
      <c r="J60" s="82">
        <f t="shared" si="3"/>
        <v>87780</v>
      </c>
      <c r="K60" s="70">
        <v>5155</v>
      </c>
      <c r="L60" s="82">
        <f t="shared" si="4"/>
        <v>72170</v>
      </c>
      <c r="M60" s="70">
        <v>5401</v>
      </c>
      <c r="N60" s="82">
        <f t="shared" si="5"/>
        <v>75614</v>
      </c>
      <c r="O60" s="70">
        <v>6770</v>
      </c>
      <c r="P60" s="82">
        <f t="shared" si="6"/>
        <v>94780</v>
      </c>
      <c r="Q60" s="70">
        <v>5076.75</v>
      </c>
      <c r="R60" s="82">
        <f t="shared" si="7"/>
        <v>71074.5</v>
      </c>
      <c r="S60" s="70">
        <f t="shared" si="0"/>
        <v>3150</v>
      </c>
      <c r="T60" s="82">
        <v>44100</v>
      </c>
    </row>
    <row r="61" spans="1:20">
      <c r="A61" s="13" t="s">
        <v>148</v>
      </c>
      <c r="B61" s="14" t="s">
        <v>54</v>
      </c>
      <c r="C61" s="16">
        <v>2</v>
      </c>
      <c r="D61" s="16" t="s">
        <v>15</v>
      </c>
      <c r="E61" s="20">
        <v>3500</v>
      </c>
      <c r="F61" s="63">
        <f t="shared" si="9"/>
        <v>7000</v>
      </c>
      <c r="G61" s="70">
        <v>8000</v>
      </c>
      <c r="H61" s="82">
        <f t="shared" si="2"/>
        <v>16000</v>
      </c>
      <c r="I61" s="70">
        <v>9936</v>
      </c>
      <c r="J61" s="82">
        <f t="shared" si="3"/>
        <v>19872</v>
      </c>
      <c r="K61" s="70">
        <v>7836</v>
      </c>
      <c r="L61" s="82">
        <f t="shared" si="4"/>
        <v>15672</v>
      </c>
      <c r="M61" s="70">
        <v>10452</v>
      </c>
      <c r="N61" s="82">
        <f t="shared" si="5"/>
        <v>20904</v>
      </c>
      <c r="O61" s="70">
        <v>9660</v>
      </c>
      <c r="P61" s="82">
        <f t="shared" si="6"/>
        <v>19320</v>
      </c>
      <c r="Q61" s="70">
        <v>13685.24</v>
      </c>
      <c r="R61" s="82">
        <f t="shared" si="7"/>
        <v>27370.48</v>
      </c>
      <c r="S61" s="70">
        <f t="shared" si="0"/>
        <v>4389</v>
      </c>
      <c r="T61" s="82">
        <v>8778</v>
      </c>
    </row>
    <row r="62" spans="1:20">
      <c r="A62" s="13" t="s">
        <v>149</v>
      </c>
      <c r="B62" s="14" t="s">
        <v>55</v>
      </c>
      <c r="C62" s="16">
        <v>27</v>
      </c>
      <c r="D62" s="16" t="s">
        <v>22</v>
      </c>
      <c r="E62" s="20">
        <v>25</v>
      </c>
      <c r="F62" s="63">
        <f>C62*E62</f>
        <v>675</v>
      </c>
      <c r="G62" s="70">
        <v>150</v>
      </c>
      <c r="H62" s="82">
        <f t="shared" si="2"/>
        <v>4050</v>
      </c>
      <c r="I62" s="70">
        <v>189</v>
      </c>
      <c r="J62" s="82">
        <f t="shared" si="3"/>
        <v>5103</v>
      </c>
      <c r="K62" s="70">
        <v>110</v>
      </c>
      <c r="L62" s="82">
        <f t="shared" si="4"/>
        <v>2970</v>
      </c>
      <c r="M62" s="70">
        <v>124</v>
      </c>
      <c r="N62" s="82">
        <f t="shared" si="5"/>
        <v>3348</v>
      </c>
      <c r="O62" s="70">
        <v>208.7</v>
      </c>
      <c r="P62" s="82">
        <f t="shared" si="6"/>
        <v>5634.9</v>
      </c>
      <c r="Q62" s="70">
        <v>178.04</v>
      </c>
      <c r="R62" s="82">
        <f t="shared" si="7"/>
        <v>4807.08</v>
      </c>
      <c r="S62" s="70">
        <f t="shared" si="0"/>
        <v>84.5</v>
      </c>
      <c r="T62" s="82">
        <v>2281.5</v>
      </c>
    </row>
    <row r="63" spans="1:20">
      <c r="A63" s="13" t="s">
        <v>150</v>
      </c>
      <c r="B63" s="22" t="s">
        <v>93</v>
      </c>
      <c r="C63" s="23">
        <v>228</v>
      </c>
      <c r="D63" s="19" t="s">
        <v>8</v>
      </c>
      <c r="E63" s="17">
        <v>22</v>
      </c>
      <c r="F63" s="63">
        <f t="shared" ref="F63:F65" si="10">C63*E63</f>
        <v>5016</v>
      </c>
      <c r="G63" s="70">
        <v>42</v>
      </c>
      <c r="H63" s="82">
        <f t="shared" si="2"/>
        <v>9576</v>
      </c>
      <c r="I63" s="70">
        <v>44</v>
      </c>
      <c r="J63" s="82">
        <f t="shared" si="3"/>
        <v>10032</v>
      </c>
      <c r="K63" s="70">
        <v>94</v>
      </c>
      <c r="L63" s="82">
        <f t="shared" si="4"/>
        <v>21432</v>
      </c>
      <c r="M63" s="70">
        <v>29.49</v>
      </c>
      <c r="N63" s="82">
        <f t="shared" si="5"/>
        <v>6723.7199999999993</v>
      </c>
      <c r="O63" s="70">
        <v>31</v>
      </c>
      <c r="P63" s="82">
        <f t="shared" si="6"/>
        <v>7068</v>
      </c>
      <c r="Q63" s="70">
        <v>42.49</v>
      </c>
      <c r="R63" s="82">
        <f t="shared" si="7"/>
        <v>9687.7200000000012</v>
      </c>
      <c r="S63" s="70">
        <f t="shared" si="0"/>
        <v>51</v>
      </c>
      <c r="T63" s="82">
        <v>11628</v>
      </c>
    </row>
    <row r="64" spans="1:20">
      <c r="A64" s="13" t="s">
        <v>151</v>
      </c>
      <c r="B64" s="22" t="s">
        <v>56</v>
      </c>
      <c r="C64" s="19">
        <v>1</v>
      </c>
      <c r="D64" s="19" t="s">
        <v>7</v>
      </c>
      <c r="E64" s="17"/>
      <c r="F64" s="63">
        <f t="shared" si="10"/>
        <v>0</v>
      </c>
      <c r="G64" s="70">
        <v>9000</v>
      </c>
      <c r="H64" s="82">
        <f t="shared" si="2"/>
        <v>9000</v>
      </c>
      <c r="I64" s="70">
        <v>35239</v>
      </c>
      <c r="J64" s="82">
        <f t="shared" si="3"/>
        <v>35239</v>
      </c>
      <c r="K64" s="70">
        <v>12000</v>
      </c>
      <c r="L64" s="82">
        <f t="shared" si="4"/>
        <v>12000</v>
      </c>
      <c r="M64" s="70">
        <v>45370</v>
      </c>
      <c r="N64" s="82">
        <f t="shared" si="5"/>
        <v>45370</v>
      </c>
      <c r="O64" s="70">
        <v>78925</v>
      </c>
      <c r="P64" s="82">
        <f t="shared" si="6"/>
        <v>78925</v>
      </c>
      <c r="Q64" s="70">
        <v>37622.04</v>
      </c>
      <c r="R64" s="82">
        <f t="shared" si="7"/>
        <v>37622.04</v>
      </c>
      <c r="S64" s="70">
        <f t="shared" si="0"/>
        <v>6306.06</v>
      </c>
      <c r="T64" s="82">
        <v>6306.06</v>
      </c>
    </row>
    <row r="65" spans="1:20">
      <c r="A65" s="13" t="s">
        <v>152</v>
      </c>
      <c r="B65" s="22" t="s">
        <v>57</v>
      </c>
      <c r="C65" s="19">
        <v>80</v>
      </c>
      <c r="D65" s="19" t="s">
        <v>22</v>
      </c>
      <c r="E65" s="17">
        <v>350</v>
      </c>
      <c r="F65" s="63">
        <f t="shared" si="10"/>
        <v>28000</v>
      </c>
      <c r="G65" s="70">
        <v>125</v>
      </c>
      <c r="H65" s="82">
        <f t="shared" si="2"/>
        <v>10000</v>
      </c>
      <c r="I65" s="70">
        <v>153</v>
      </c>
      <c r="J65" s="82">
        <f t="shared" si="3"/>
        <v>12240</v>
      </c>
      <c r="K65" s="70">
        <v>173</v>
      </c>
      <c r="L65" s="82">
        <f t="shared" si="4"/>
        <v>13840</v>
      </c>
      <c r="M65" s="70">
        <v>225.81</v>
      </c>
      <c r="N65" s="82">
        <f t="shared" si="5"/>
        <v>18064.8</v>
      </c>
      <c r="O65" s="70">
        <v>157.25</v>
      </c>
      <c r="P65" s="82">
        <f t="shared" si="6"/>
        <v>12580</v>
      </c>
      <c r="Q65" s="70">
        <v>123.85</v>
      </c>
      <c r="R65" s="82">
        <f t="shared" si="7"/>
        <v>9908</v>
      </c>
      <c r="S65" s="70">
        <f t="shared" si="0"/>
        <v>254</v>
      </c>
      <c r="T65" s="82">
        <v>20320</v>
      </c>
    </row>
    <row r="66" spans="1:20">
      <c r="A66" s="13" t="s">
        <v>153</v>
      </c>
      <c r="B66" s="21" t="s">
        <v>58</v>
      </c>
      <c r="C66" s="24">
        <v>35</v>
      </c>
      <c r="D66" s="24" t="s">
        <v>33</v>
      </c>
      <c r="E66" s="25">
        <v>150</v>
      </c>
      <c r="F66" s="64">
        <f t="shared" si="9"/>
        <v>5250</v>
      </c>
      <c r="G66" s="70">
        <v>150</v>
      </c>
      <c r="H66" s="82">
        <f t="shared" si="2"/>
        <v>5250</v>
      </c>
      <c r="I66" s="70">
        <v>708</v>
      </c>
      <c r="J66" s="82">
        <f t="shared" si="3"/>
        <v>24780</v>
      </c>
      <c r="K66" s="70">
        <v>50</v>
      </c>
      <c r="L66" s="82">
        <f t="shared" si="4"/>
        <v>1750</v>
      </c>
      <c r="M66" s="70">
        <v>318.97000000000003</v>
      </c>
      <c r="N66" s="82">
        <f t="shared" si="5"/>
        <v>11163.95</v>
      </c>
      <c r="O66" s="70">
        <v>165</v>
      </c>
      <c r="P66" s="82">
        <f t="shared" si="6"/>
        <v>5775</v>
      </c>
      <c r="Q66" s="70">
        <v>624.29</v>
      </c>
      <c r="R66" s="82">
        <f t="shared" si="7"/>
        <v>21850.149999999998</v>
      </c>
      <c r="S66" s="70">
        <f t="shared" si="0"/>
        <v>1013</v>
      </c>
      <c r="T66" s="82">
        <v>35455</v>
      </c>
    </row>
    <row r="67" spans="1:20">
      <c r="A67" s="13" t="s">
        <v>154</v>
      </c>
      <c r="B67" s="22" t="s">
        <v>59</v>
      </c>
      <c r="C67" s="19">
        <v>387</v>
      </c>
      <c r="D67" s="19" t="s">
        <v>22</v>
      </c>
      <c r="E67" s="17">
        <v>30</v>
      </c>
      <c r="F67" s="63">
        <f t="shared" si="9"/>
        <v>11610</v>
      </c>
      <c r="G67" s="70">
        <v>20</v>
      </c>
      <c r="H67" s="82">
        <f t="shared" si="2"/>
        <v>7740</v>
      </c>
      <c r="I67" s="70">
        <v>45</v>
      </c>
      <c r="J67" s="82">
        <f t="shared" si="3"/>
        <v>17415</v>
      </c>
      <c r="K67" s="70">
        <v>34</v>
      </c>
      <c r="L67" s="82">
        <f t="shared" si="4"/>
        <v>13158</v>
      </c>
      <c r="M67" s="70">
        <v>99.5</v>
      </c>
      <c r="N67" s="82">
        <f t="shared" si="5"/>
        <v>38506.5</v>
      </c>
      <c r="O67" s="70">
        <v>55.65</v>
      </c>
      <c r="P67" s="82">
        <f t="shared" si="6"/>
        <v>21536.55</v>
      </c>
      <c r="Q67" s="70">
        <v>30.07</v>
      </c>
      <c r="R67" s="82">
        <f t="shared" si="7"/>
        <v>11637.09</v>
      </c>
      <c r="S67" s="70">
        <f t="shared" si="0"/>
        <v>50</v>
      </c>
      <c r="T67" s="82">
        <v>19350</v>
      </c>
    </row>
    <row r="68" spans="1:20">
      <c r="A68" s="13" t="s">
        <v>155</v>
      </c>
      <c r="B68" s="22" t="s">
        <v>60</v>
      </c>
      <c r="C68" s="19">
        <v>2</v>
      </c>
      <c r="D68" s="19" t="s">
        <v>15</v>
      </c>
      <c r="E68" s="17">
        <v>4500</v>
      </c>
      <c r="F68" s="63">
        <f t="shared" si="9"/>
        <v>9000</v>
      </c>
      <c r="G68" s="70">
        <v>4000</v>
      </c>
      <c r="H68" s="82">
        <f t="shared" si="2"/>
        <v>8000</v>
      </c>
      <c r="I68" s="70">
        <v>5427</v>
      </c>
      <c r="J68" s="82">
        <f t="shared" si="3"/>
        <v>10854</v>
      </c>
      <c r="K68" s="70">
        <v>9270</v>
      </c>
      <c r="L68" s="82">
        <f t="shared" si="4"/>
        <v>18540</v>
      </c>
      <c r="M68" s="70">
        <v>8154</v>
      </c>
      <c r="N68" s="82">
        <f t="shared" si="5"/>
        <v>16308</v>
      </c>
      <c r="O68" s="70">
        <v>15310</v>
      </c>
      <c r="P68" s="82">
        <f t="shared" si="6"/>
        <v>30620</v>
      </c>
      <c r="Q68" s="70">
        <v>7437.74</v>
      </c>
      <c r="R68" s="82">
        <f t="shared" si="7"/>
        <v>14875.48</v>
      </c>
      <c r="S68" s="70">
        <f t="shared" si="0"/>
        <v>8495</v>
      </c>
      <c r="T68" s="82">
        <v>16990</v>
      </c>
    </row>
    <row r="69" spans="1:20">
      <c r="A69" s="13" t="s">
        <v>156</v>
      </c>
      <c r="B69" s="14" t="s">
        <v>61</v>
      </c>
      <c r="C69" s="16">
        <v>8</v>
      </c>
      <c r="D69" s="16" t="s">
        <v>15</v>
      </c>
      <c r="E69" s="20">
        <v>2000</v>
      </c>
      <c r="F69" s="62">
        <f>C69*E69</f>
        <v>16000</v>
      </c>
      <c r="G69" s="70">
        <v>2000</v>
      </c>
      <c r="H69" s="82">
        <f t="shared" si="2"/>
        <v>16000</v>
      </c>
      <c r="I69" s="70">
        <v>6577</v>
      </c>
      <c r="J69" s="82">
        <f t="shared" si="3"/>
        <v>52616</v>
      </c>
      <c r="K69" s="70">
        <v>2862</v>
      </c>
      <c r="L69" s="82">
        <f t="shared" si="4"/>
        <v>22896</v>
      </c>
      <c r="M69" s="70">
        <v>2624</v>
      </c>
      <c r="N69" s="82">
        <f t="shared" si="5"/>
        <v>20992</v>
      </c>
      <c r="O69" s="70">
        <v>2623.5</v>
      </c>
      <c r="P69" s="82">
        <f t="shared" si="6"/>
        <v>20988</v>
      </c>
      <c r="Q69" s="70">
        <v>2683.13</v>
      </c>
      <c r="R69" s="82">
        <f t="shared" si="7"/>
        <v>21465.040000000001</v>
      </c>
      <c r="S69" s="70">
        <f t="shared" si="0"/>
        <v>2686</v>
      </c>
      <c r="T69" s="82">
        <v>21488</v>
      </c>
    </row>
    <row r="70" spans="1:20">
      <c r="A70" s="13" t="s">
        <v>157</v>
      </c>
      <c r="B70" s="14" t="s">
        <v>62</v>
      </c>
      <c r="C70" s="16">
        <v>8</v>
      </c>
      <c r="D70" s="16" t="s">
        <v>15</v>
      </c>
      <c r="E70" s="20">
        <v>1800</v>
      </c>
      <c r="F70" s="62">
        <f t="shared" ref="F70:F79" si="11">C70*E70</f>
        <v>14400</v>
      </c>
      <c r="G70" s="70">
        <v>800</v>
      </c>
      <c r="H70" s="82">
        <f t="shared" si="2"/>
        <v>6400</v>
      </c>
      <c r="I70" s="70">
        <v>1350</v>
      </c>
      <c r="J70" s="82">
        <f t="shared" si="3"/>
        <v>10800</v>
      </c>
      <c r="K70" s="70">
        <v>2034</v>
      </c>
      <c r="L70" s="82">
        <f t="shared" si="4"/>
        <v>16272</v>
      </c>
      <c r="M70" s="70">
        <v>1865</v>
      </c>
      <c r="N70" s="82">
        <f t="shared" si="5"/>
        <v>14920</v>
      </c>
      <c r="O70" s="70">
        <v>1864.5</v>
      </c>
      <c r="P70" s="82">
        <f t="shared" si="6"/>
        <v>14916</v>
      </c>
      <c r="Q70" s="70">
        <v>1906.88</v>
      </c>
      <c r="R70" s="82">
        <f t="shared" si="7"/>
        <v>15255.04</v>
      </c>
      <c r="S70" s="70">
        <f t="shared" si="0"/>
        <v>1909</v>
      </c>
      <c r="T70" s="82">
        <v>15272</v>
      </c>
    </row>
    <row r="71" spans="1:20">
      <c r="A71" s="13" t="s">
        <v>158</v>
      </c>
      <c r="B71" s="14" t="s">
        <v>63</v>
      </c>
      <c r="C71" s="16">
        <v>2</v>
      </c>
      <c r="D71" s="16" t="s">
        <v>15</v>
      </c>
      <c r="E71" s="20">
        <v>650</v>
      </c>
      <c r="F71" s="62">
        <f t="shared" si="11"/>
        <v>1300</v>
      </c>
      <c r="G71" s="70">
        <v>1100</v>
      </c>
      <c r="H71" s="82">
        <f t="shared" si="2"/>
        <v>2200</v>
      </c>
      <c r="I71" s="70">
        <v>3403</v>
      </c>
      <c r="J71" s="82">
        <f t="shared" si="3"/>
        <v>6806</v>
      </c>
      <c r="K71" s="70">
        <v>2160</v>
      </c>
      <c r="L71" s="82">
        <f t="shared" si="4"/>
        <v>4320</v>
      </c>
      <c r="M71" s="70">
        <v>1980</v>
      </c>
      <c r="N71" s="82">
        <f t="shared" si="5"/>
        <v>3960</v>
      </c>
      <c r="O71" s="70">
        <v>1980</v>
      </c>
      <c r="P71" s="82">
        <f t="shared" si="6"/>
        <v>3960</v>
      </c>
      <c r="Q71" s="70">
        <v>2025</v>
      </c>
      <c r="R71" s="82">
        <f t="shared" si="7"/>
        <v>4050</v>
      </c>
      <c r="S71" s="70">
        <f t="shared" si="0"/>
        <v>2027</v>
      </c>
      <c r="T71" s="82">
        <v>4054</v>
      </c>
    </row>
    <row r="72" spans="1:20">
      <c r="A72" s="13" t="s">
        <v>159</v>
      </c>
      <c r="B72" s="14" t="s">
        <v>64</v>
      </c>
      <c r="C72" s="16">
        <v>1</v>
      </c>
      <c r="D72" s="16" t="s">
        <v>15</v>
      </c>
      <c r="E72" s="20">
        <v>2800</v>
      </c>
      <c r="F72" s="62">
        <f t="shared" si="11"/>
        <v>2800</v>
      </c>
      <c r="G72" s="70">
        <v>15000</v>
      </c>
      <c r="H72" s="82">
        <f t="shared" si="2"/>
        <v>15000</v>
      </c>
      <c r="I72" s="70">
        <v>13722</v>
      </c>
      <c r="J72" s="82">
        <f t="shared" si="3"/>
        <v>13722</v>
      </c>
      <c r="K72" s="70">
        <v>10860</v>
      </c>
      <c r="L72" s="82">
        <f t="shared" si="4"/>
        <v>10860</v>
      </c>
      <c r="M72" s="70">
        <v>9955</v>
      </c>
      <c r="N72" s="82">
        <f t="shared" si="5"/>
        <v>9955</v>
      </c>
      <c r="O72" s="70">
        <v>9955</v>
      </c>
      <c r="P72" s="82">
        <f t="shared" si="6"/>
        <v>9955</v>
      </c>
      <c r="Q72" s="70">
        <v>10181.25</v>
      </c>
      <c r="R72" s="82">
        <f t="shared" si="7"/>
        <v>10181.25</v>
      </c>
      <c r="S72" s="70">
        <f t="shared" ref="S72:S88" si="12">T72/C72</f>
        <v>10190</v>
      </c>
      <c r="T72" s="82">
        <v>10190</v>
      </c>
    </row>
    <row r="73" spans="1:20">
      <c r="A73" s="13" t="s">
        <v>160</v>
      </c>
      <c r="B73" s="14" t="s">
        <v>65</v>
      </c>
      <c r="C73" s="16">
        <v>1260</v>
      </c>
      <c r="D73" s="16" t="s">
        <v>22</v>
      </c>
      <c r="E73" s="20">
        <v>28</v>
      </c>
      <c r="F73" s="62">
        <f t="shared" si="11"/>
        <v>35280</v>
      </c>
      <c r="G73" s="70">
        <v>6.9</v>
      </c>
      <c r="H73" s="82">
        <f t="shared" ref="H73:H90" si="13">G73*C73</f>
        <v>8694</v>
      </c>
      <c r="I73" s="70">
        <v>15</v>
      </c>
      <c r="J73" s="82">
        <f t="shared" ref="J73:J90" si="14">I73*C73</f>
        <v>18900</v>
      </c>
      <c r="K73" s="70">
        <v>16</v>
      </c>
      <c r="L73" s="82">
        <f t="shared" ref="L73:L90" si="15">K73*C73</f>
        <v>20160</v>
      </c>
      <c r="M73" s="70">
        <v>14.3</v>
      </c>
      <c r="N73" s="82">
        <f t="shared" ref="N73:N90" si="16">M73*C73</f>
        <v>18018</v>
      </c>
      <c r="O73" s="70">
        <v>14.3</v>
      </c>
      <c r="P73" s="82">
        <f t="shared" ref="P73:P90" si="17">O73*C73</f>
        <v>18018</v>
      </c>
      <c r="Q73" s="70">
        <v>14.63</v>
      </c>
      <c r="R73" s="82">
        <f t="shared" ref="R73:R90" si="18">Q73*C73</f>
        <v>18433.8</v>
      </c>
      <c r="S73" s="70">
        <f t="shared" si="12"/>
        <v>15</v>
      </c>
      <c r="T73" s="82">
        <v>18900</v>
      </c>
    </row>
    <row r="74" spans="1:20">
      <c r="A74" s="13" t="s">
        <v>161</v>
      </c>
      <c r="B74" s="14" t="s">
        <v>67</v>
      </c>
      <c r="C74" s="16">
        <v>600</v>
      </c>
      <c r="D74" s="16" t="s">
        <v>22</v>
      </c>
      <c r="E74" s="20">
        <v>26</v>
      </c>
      <c r="F74" s="62">
        <f t="shared" si="11"/>
        <v>15600</v>
      </c>
      <c r="G74" s="70">
        <v>6.15</v>
      </c>
      <c r="H74" s="82">
        <f t="shared" si="13"/>
        <v>3690</v>
      </c>
      <c r="I74" s="70">
        <v>7</v>
      </c>
      <c r="J74" s="82">
        <f t="shared" si="14"/>
        <v>4200</v>
      </c>
      <c r="K74" s="70">
        <v>16</v>
      </c>
      <c r="L74" s="82">
        <f t="shared" si="15"/>
        <v>9600</v>
      </c>
      <c r="M74" s="70">
        <v>14.3</v>
      </c>
      <c r="N74" s="82">
        <f t="shared" si="16"/>
        <v>8580</v>
      </c>
      <c r="O74" s="70">
        <v>14.3</v>
      </c>
      <c r="P74" s="82">
        <f t="shared" si="17"/>
        <v>8580</v>
      </c>
      <c r="Q74" s="70">
        <v>14.63</v>
      </c>
      <c r="R74" s="82">
        <f t="shared" si="18"/>
        <v>8778</v>
      </c>
      <c r="S74" s="70">
        <f t="shared" si="12"/>
        <v>15</v>
      </c>
      <c r="T74" s="82">
        <v>9000</v>
      </c>
    </row>
    <row r="75" spans="1:20">
      <c r="A75" s="13" t="s">
        <v>162</v>
      </c>
      <c r="B75" s="14" t="s">
        <v>68</v>
      </c>
      <c r="C75" s="16">
        <v>200</v>
      </c>
      <c r="D75" s="16" t="s">
        <v>66</v>
      </c>
      <c r="E75" s="26">
        <v>3.5</v>
      </c>
      <c r="F75" s="62">
        <f t="shared" si="11"/>
        <v>700</v>
      </c>
      <c r="G75" s="70">
        <v>5.55</v>
      </c>
      <c r="H75" s="82">
        <f t="shared" si="13"/>
        <v>1110</v>
      </c>
      <c r="I75" s="70">
        <v>5</v>
      </c>
      <c r="J75" s="82">
        <f t="shared" si="14"/>
        <v>1000</v>
      </c>
      <c r="K75" s="70">
        <v>5</v>
      </c>
      <c r="L75" s="82">
        <f t="shared" si="15"/>
        <v>1000</v>
      </c>
      <c r="M75" s="70">
        <v>4.4000000000000004</v>
      </c>
      <c r="N75" s="82">
        <f t="shared" si="16"/>
        <v>880.00000000000011</v>
      </c>
      <c r="O75" s="70">
        <v>4.4000000000000004</v>
      </c>
      <c r="P75" s="82">
        <f t="shared" si="17"/>
        <v>880.00000000000011</v>
      </c>
      <c r="Q75" s="70">
        <v>4.5</v>
      </c>
      <c r="R75" s="82">
        <f t="shared" si="18"/>
        <v>900</v>
      </c>
      <c r="S75" s="70">
        <f t="shared" si="12"/>
        <v>5</v>
      </c>
      <c r="T75" s="82">
        <v>1000</v>
      </c>
    </row>
    <row r="76" spans="1:20">
      <c r="A76" s="13" t="s">
        <v>163</v>
      </c>
      <c r="B76" s="14" t="s">
        <v>69</v>
      </c>
      <c r="C76" s="16">
        <v>2600</v>
      </c>
      <c r="D76" s="16" t="s">
        <v>22</v>
      </c>
      <c r="E76" s="26">
        <v>2.2999999999999998</v>
      </c>
      <c r="F76" s="62">
        <f t="shared" si="11"/>
        <v>5979.9999999999991</v>
      </c>
      <c r="G76" s="70">
        <v>4.95</v>
      </c>
      <c r="H76" s="82">
        <f t="shared" si="13"/>
        <v>12870</v>
      </c>
      <c r="I76" s="70">
        <v>5</v>
      </c>
      <c r="J76" s="82">
        <f t="shared" si="14"/>
        <v>13000</v>
      </c>
      <c r="K76" s="70">
        <v>3.75</v>
      </c>
      <c r="L76" s="82">
        <f t="shared" si="15"/>
        <v>9750</v>
      </c>
      <c r="M76" s="70">
        <v>3.3</v>
      </c>
      <c r="N76" s="82">
        <f t="shared" si="16"/>
        <v>8580</v>
      </c>
      <c r="O76" s="70">
        <v>3.3</v>
      </c>
      <c r="P76" s="82">
        <f t="shared" si="17"/>
        <v>8580</v>
      </c>
      <c r="Q76" s="70">
        <v>3.38</v>
      </c>
      <c r="R76" s="82">
        <f t="shared" si="18"/>
        <v>8788</v>
      </c>
      <c r="S76" s="70">
        <f t="shared" si="12"/>
        <v>4</v>
      </c>
      <c r="T76" s="82">
        <v>10400</v>
      </c>
    </row>
    <row r="77" spans="1:20">
      <c r="A77" s="13" t="s">
        <v>164</v>
      </c>
      <c r="B77" s="14" t="s">
        <v>70</v>
      </c>
      <c r="C77" s="16">
        <v>1300</v>
      </c>
      <c r="D77" s="16" t="s">
        <v>22</v>
      </c>
      <c r="E77" s="26">
        <v>1.75</v>
      </c>
      <c r="F77" s="62">
        <f t="shared" si="11"/>
        <v>2275</v>
      </c>
      <c r="G77" s="70">
        <v>4.95</v>
      </c>
      <c r="H77" s="82">
        <f t="shared" si="13"/>
        <v>6435</v>
      </c>
      <c r="I77" s="70">
        <v>3</v>
      </c>
      <c r="J77" s="82">
        <f t="shared" si="14"/>
        <v>3900</v>
      </c>
      <c r="K77" s="70">
        <v>3.5</v>
      </c>
      <c r="L77" s="82">
        <f t="shared" si="15"/>
        <v>4550</v>
      </c>
      <c r="M77" s="70">
        <v>3.03</v>
      </c>
      <c r="N77" s="82">
        <f t="shared" si="16"/>
        <v>3938.9999999999995</v>
      </c>
      <c r="O77" s="70">
        <v>3.05</v>
      </c>
      <c r="P77" s="82">
        <f t="shared" si="17"/>
        <v>3964.9999999999995</v>
      </c>
      <c r="Q77" s="70">
        <v>3.09</v>
      </c>
      <c r="R77" s="82">
        <f t="shared" si="18"/>
        <v>4017</v>
      </c>
      <c r="S77" s="70">
        <f t="shared" si="12"/>
        <v>3</v>
      </c>
      <c r="T77" s="82">
        <v>3900</v>
      </c>
    </row>
    <row r="78" spans="1:20">
      <c r="A78" s="13" t="s">
        <v>165</v>
      </c>
      <c r="B78" s="14" t="s">
        <v>71</v>
      </c>
      <c r="C78" s="16">
        <v>1300</v>
      </c>
      <c r="D78" s="16" t="s">
        <v>22</v>
      </c>
      <c r="E78" s="26">
        <v>1.05</v>
      </c>
      <c r="F78" s="62">
        <f t="shared" si="11"/>
        <v>1365</v>
      </c>
      <c r="G78" s="70">
        <v>5.15</v>
      </c>
      <c r="H78" s="82">
        <f t="shared" si="13"/>
        <v>6695.0000000000009</v>
      </c>
      <c r="I78" s="70">
        <v>2</v>
      </c>
      <c r="J78" s="82">
        <f t="shared" si="14"/>
        <v>2600</v>
      </c>
      <c r="K78" s="70">
        <v>3.25</v>
      </c>
      <c r="L78" s="82">
        <f t="shared" si="15"/>
        <v>4225</v>
      </c>
      <c r="M78" s="70">
        <v>2.75</v>
      </c>
      <c r="N78" s="82">
        <f t="shared" si="16"/>
        <v>3575</v>
      </c>
      <c r="O78" s="70">
        <v>2.75</v>
      </c>
      <c r="P78" s="82">
        <f t="shared" si="17"/>
        <v>3575</v>
      </c>
      <c r="Q78" s="70">
        <v>2.81</v>
      </c>
      <c r="R78" s="82">
        <f t="shared" si="18"/>
        <v>3653</v>
      </c>
      <c r="S78" s="70">
        <f t="shared" si="12"/>
        <v>3</v>
      </c>
      <c r="T78" s="82">
        <v>3900</v>
      </c>
    </row>
    <row r="79" spans="1:20">
      <c r="A79" s="13" t="s">
        <v>166</v>
      </c>
      <c r="B79" s="14" t="s">
        <v>72</v>
      </c>
      <c r="C79" s="16">
        <v>700</v>
      </c>
      <c r="D79" s="16" t="s">
        <v>22</v>
      </c>
      <c r="E79" s="26">
        <v>0.85000000000000009</v>
      </c>
      <c r="F79" s="63">
        <f t="shared" si="11"/>
        <v>595.00000000000011</v>
      </c>
      <c r="G79" s="70">
        <v>5.49</v>
      </c>
      <c r="H79" s="82">
        <f t="shared" si="13"/>
        <v>3843</v>
      </c>
      <c r="I79" s="70">
        <v>1</v>
      </c>
      <c r="J79" s="82">
        <f t="shared" si="14"/>
        <v>700</v>
      </c>
      <c r="K79" s="70">
        <v>3</v>
      </c>
      <c r="L79" s="82">
        <f t="shared" si="15"/>
        <v>2100</v>
      </c>
      <c r="M79" s="70">
        <v>2.48</v>
      </c>
      <c r="N79" s="82">
        <f t="shared" si="16"/>
        <v>1736</v>
      </c>
      <c r="O79" s="70">
        <v>2.5</v>
      </c>
      <c r="P79" s="82">
        <f t="shared" si="17"/>
        <v>1750</v>
      </c>
      <c r="Q79" s="70">
        <v>2.5299999999999998</v>
      </c>
      <c r="R79" s="82">
        <f t="shared" si="18"/>
        <v>1770.9999999999998</v>
      </c>
      <c r="S79" s="70">
        <f t="shared" si="12"/>
        <v>3</v>
      </c>
      <c r="T79" s="82">
        <v>2100</v>
      </c>
    </row>
    <row r="80" spans="1:20">
      <c r="A80" s="13" t="s">
        <v>167</v>
      </c>
      <c r="B80" s="14" t="s">
        <v>73</v>
      </c>
      <c r="C80" s="16">
        <v>9602</v>
      </c>
      <c r="D80" s="16" t="s">
        <v>22</v>
      </c>
      <c r="E80" s="20">
        <v>3</v>
      </c>
      <c r="F80" s="63">
        <f t="shared" ref="F80:F86" si="19">C80*E80</f>
        <v>28806</v>
      </c>
      <c r="G80" s="70">
        <v>1.9</v>
      </c>
      <c r="H80" s="82">
        <f t="shared" si="13"/>
        <v>18243.8</v>
      </c>
      <c r="I80" s="70">
        <v>4</v>
      </c>
      <c r="J80" s="82">
        <f t="shared" si="14"/>
        <v>38408</v>
      </c>
      <c r="K80" s="70">
        <v>8.5</v>
      </c>
      <c r="L80" s="82">
        <f t="shared" si="15"/>
        <v>81617</v>
      </c>
      <c r="M80" s="70">
        <v>3.36</v>
      </c>
      <c r="N80" s="82">
        <f t="shared" si="16"/>
        <v>32262.719999999998</v>
      </c>
      <c r="O80" s="70">
        <v>3</v>
      </c>
      <c r="P80" s="82">
        <f t="shared" si="17"/>
        <v>28806</v>
      </c>
      <c r="Q80" s="70">
        <v>5.33</v>
      </c>
      <c r="R80" s="82">
        <f t="shared" si="18"/>
        <v>51178.66</v>
      </c>
      <c r="S80" s="70">
        <f t="shared" si="12"/>
        <v>0</v>
      </c>
      <c r="T80" s="82">
        <v>0</v>
      </c>
    </row>
    <row r="81" spans="1:20">
      <c r="A81" s="13" t="s">
        <v>168</v>
      </c>
      <c r="B81" s="14" t="s">
        <v>74</v>
      </c>
      <c r="C81" s="16">
        <v>6</v>
      </c>
      <c r="D81" s="16" t="s">
        <v>15</v>
      </c>
      <c r="E81" s="20">
        <v>150</v>
      </c>
      <c r="F81" s="63">
        <f t="shared" si="19"/>
        <v>900</v>
      </c>
      <c r="G81" s="70">
        <v>150</v>
      </c>
      <c r="H81" s="82">
        <f t="shared" si="13"/>
        <v>900</v>
      </c>
      <c r="I81" s="70">
        <v>217</v>
      </c>
      <c r="J81" s="82">
        <f t="shared" si="14"/>
        <v>1302</v>
      </c>
      <c r="K81" s="70">
        <v>210</v>
      </c>
      <c r="L81" s="82">
        <f t="shared" si="15"/>
        <v>1260</v>
      </c>
      <c r="M81" s="70">
        <v>160</v>
      </c>
      <c r="N81" s="82">
        <f t="shared" si="16"/>
        <v>960</v>
      </c>
      <c r="O81" s="70">
        <v>110</v>
      </c>
      <c r="P81" s="82">
        <f t="shared" si="17"/>
        <v>660</v>
      </c>
      <c r="Q81" s="70">
        <v>132.13</v>
      </c>
      <c r="R81" s="82">
        <f t="shared" si="18"/>
        <v>792.78</v>
      </c>
      <c r="S81" s="70">
        <f t="shared" si="12"/>
        <v>0</v>
      </c>
      <c r="T81" s="82">
        <v>0</v>
      </c>
    </row>
    <row r="82" spans="1:20">
      <c r="A82" s="13" t="s">
        <v>169</v>
      </c>
      <c r="B82" s="14" t="s">
        <v>75</v>
      </c>
      <c r="C82" s="16">
        <v>15</v>
      </c>
      <c r="D82" s="16" t="s">
        <v>15</v>
      </c>
      <c r="E82" s="20">
        <v>300</v>
      </c>
      <c r="F82" s="63">
        <f t="shared" si="19"/>
        <v>4500</v>
      </c>
      <c r="G82" s="70">
        <v>300</v>
      </c>
      <c r="H82" s="82">
        <f t="shared" si="13"/>
        <v>4500</v>
      </c>
      <c r="I82" s="70">
        <v>1042</v>
      </c>
      <c r="J82" s="82">
        <f t="shared" si="14"/>
        <v>15630</v>
      </c>
      <c r="K82" s="70">
        <v>940</v>
      </c>
      <c r="L82" s="82">
        <f t="shared" si="15"/>
        <v>14100</v>
      </c>
      <c r="M82" s="70">
        <v>248</v>
      </c>
      <c r="N82" s="82">
        <f t="shared" si="16"/>
        <v>3720</v>
      </c>
      <c r="O82" s="70">
        <v>425</v>
      </c>
      <c r="P82" s="82">
        <f t="shared" si="17"/>
        <v>6375</v>
      </c>
      <c r="Q82" s="70">
        <v>315.97000000000003</v>
      </c>
      <c r="R82" s="82">
        <f t="shared" si="18"/>
        <v>4739.55</v>
      </c>
      <c r="S82" s="70">
        <f t="shared" si="12"/>
        <v>0</v>
      </c>
      <c r="T82" s="82">
        <v>0</v>
      </c>
    </row>
    <row r="83" spans="1:20">
      <c r="A83" s="13" t="s">
        <v>170</v>
      </c>
      <c r="B83" s="14" t="s">
        <v>76</v>
      </c>
      <c r="C83" s="16">
        <v>500</v>
      </c>
      <c r="D83" s="16" t="s">
        <v>22</v>
      </c>
      <c r="E83" s="20">
        <v>7</v>
      </c>
      <c r="F83" s="63">
        <f t="shared" si="19"/>
        <v>3500</v>
      </c>
      <c r="G83" s="70">
        <v>2.0499999999999998</v>
      </c>
      <c r="H83" s="82">
        <f t="shared" si="13"/>
        <v>1025</v>
      </c>
      <c r="I83" s="70">
        <v>4</v>
      </c>
      <c r="J83" s="82">
        <f t="shared" si="14"/>
        <v>2000</v>
      </c>
      <c r="K83" s="70">
        <v>20</v>
      </c>
      <c r="L83" s="82">
        <f t="shared" si="15"/>
        <v>10000</v>
      </c>
      <c r="M83" s="70">
        <v>4.4000000000000004</v>
      </c>
      <c r="N83" s="82">
        <f t="shared" si="16"/>
        <v>2200</v>
      </c>
      <c r="O83" s="70">
        <v>4.9000000000000004</v>
      </c>
      <c r="P83" s="82">
        <f t="shared" si="17"/>
        <v>2450</v>
      </c>
      <c r="Q83" s="70">
        <v>4.75</v>
      </c>
      <c r="R83" s="82">
        <f t="shared" si="18"/>
        <v>2375</v>
      </c>
      <c r="S83" s="70">
        <f t="shared" si="12"/>
        <v>0</v>
      </c>
      <c r="T83" s="82">
        <v>0</v>
      </c>
    </row>
    <row r="84" spans="1:20">
      <c r="A84" s="13" t="s">
        <v>171</v>
      </c>
      <c r="B84" s="14" t="s">
        <v>77</v>
      </c>
      <c r="C84" s="16">
        <v>5320</v>
      </c>
      <c r="D84" s="16" t="s">
        <v>78</v>
      </c>
      <c r="E84" s="20">
        <v>25</v>
      </c>
      <c r="F84" s="63">
        <f t="shared" si="19"/>
        <v>133000</v>
      </c>
      <c r="G84" s="70">
        <v>32</v>
      </c>
      <c r="H84" s="82">
        <f t="shared" si="13"/>
        <v>170240</v>
      </c>
      <c r="I84" s="70">
        <v>47</v>
      </c>
      <c r="J84" s="82">
        <f t="shared" si="14"/>
        <v>250040</v>
      </c>
      <c r="K84" s="70">
        <v>70</v>
      </c>
      <c r="L84" s="82">
        <f t="shared" si="15"/>
        <v>372400</v>
      </c>
      <c r="M84" s="70">
        <v>58.5</v>
      </c>
      <c r="N84" s="82">
        <f t="shared" si="16"/>
        <v>311220</v>
      </c>
      <c r="O84" s="70">
        <v>64</v>
      </c>
      <c r="P84" s="82">
        <f t="shared" si="17"/>
        <v>340480</v>
      </c>
      <c r="Q84" s="70">
        <v>43.36</v>
      </c>
      <c r="R84" s="82">
        <f t="shared" si="18"/>
        <v>230675.19999999998</v>
      </c>
      <c r="S84" s="70">
        <f t="shared" si="12"/>
        <v>103</v>
      </c>
      <c r="T84" s="82">
        <v>547960</v>
      </c>
    </row>
    <row r="85" spans="1:20">
      <c r="A85" s="13" t="s">
        <v>172</v>
      </c>
      <c r="B85" s="14" t="s">
        <v>79</v>
      </c>
      <c r="C85" s="16">
        <v>1</v>
      </c>
      <c r="D85" s="16" t="s">
        <v>15</v>
      </c>
      <c r="E85" s="20">
        <v>8000</v>
      </c>
      <c r="F85" s="63">
        <f t="shared" si="19"/>
        <v>8000</v>
      </c>
      <c r="G85" s="70">
        <v>10000</v>
      </c>
      <c r="H85" s="82">
        <f t="shared" si="13"/>
        <v>10000</v>
      </c>
      <c r="I85" s="70">
        <v>25193</v>
      </c>
      <c r="J85" s="82">
        <f t="shared" si="14"/>
        <v>25193</v>
      </c>
      <c r="K85" s="70">
        <v>26600</v>
      </c>
      <c r="L85" s="82">
        <f t="shared" si="15"/>
        <v>26600</v>
      </c>
      <c r="M85" s="70">
        <v>27595</v>
      </c>
      <c r="N85" s="82">
        <f t="shared" si="16"/>
        <v>27595</v>
      </c>
      <c r="O85" s="70">
        <v>38350</v>
      </c>
      <c r="P85" s="82">
        <f t="shared" si="17"/>
        <v>38350</v>
      </c>
      <c r="Q85" s="70">
        <v>43504.26</v>
      </c>
      <c r="R85" s="82">
        <f t="shared" si="18"/>
        <v>43504.26</v>
      </c>
      <c r="S85" s="70">
        <f t="shared" si="12"/>
        <v>9571</v>
      </c>
      <c r="T85" s="82">
        <v>9571</v>
      </c>
    </row>
    <row r="86" spans="1:20">
      <c r="A86" s="13" t="s">
        <v>173</v>
      </c>
      <c r="B86" s="14" t="s">
        <v>80</v>
      </c>
      <c r="C86" s="15">
        <v>1</v>
      </c>
      <c r="D86" s="16" t="s">
        <v>7</v>
      </c>
      <c r="E86" s="20">
        <f>0.08*SUM(F5:F85)</f>
        <v>346681.25519999996</v>
      </c>
      <c r="F86" s="63">
        <f t="shared" si="19"/>
        <v>346681.25519999996</v>
      </c>
      <c r="G86" s="70">
        <v>20000</v>
      </c>
      <c r="H86" s="82">
        <f t="shared" si="13"/>
        <v>20000</v>
      </c>
      <c r="I86" s="70">
        <v>286933</v>
      </c>
      <c r="J86" s="82">
        <f t="shared" si="14"/>
        <v>286933</v>
      </c>
      <c r="K86" s="70">
        <v>60000</v>
      </c>
      <c r="L86" s="82">
        <f t="shared" si="15"/>
        <v>60000</v>
      </c>
      <c r="M86" s="70">
        <v>3850</v>
      </c>
      <c r="N86" s="82">
        <f t="shared" si="16"/>
        <v>3850</v>
      </c>
      <c r="O86" s="70">
        <v>16200</v>
      </c>
      <c r="P86" s="82">
        <f t="shared" si="17"/>
        <v>16200</v>
      </c>
      <c r="Q86" s="70">
        <v>16303.19</v>
      </c>
      <c r="R86" s="82">
        <f t="shared" si="18"/>
        <v>16303.19</v>
      </c>
      <c r="S86" s="70">
        <f t="shared" si="12"/>
        <v>73190</v>
      </c>
      <c r="T86" s="82">
        <v>73190</v>
      </c>
    </row>
    <row r="87" spans="1:20">
      <c r="A87" s="13" t="s">
        <v>174</v>
      </c>
      <c r="B87" s="14" t="s">
        <v>81</v>
      </c>
      <c r="C87" s="16">
        <v>0.9</v>
      </c>
      <c r="D87" s="16" t="s">
        <v>82</v>
      </c>
      <c r="E87" s="26">
        <v>3630</v>
      </c>
      <c r="F87" s="63">
        <f t="shared" ref="F87:F90" si="20">C87*E87</f>
        <v>3267</v>
      </c>
      <c r="G87" s="70">
        <v>4000</v>
      </c>
      <c r="H87" s="82">
        <f t="shared" si="13"/>
        <v>3600</v>
      </c>
      <c r="I87" s="70">
        <v>11460</v>
      </c>
      <c r="J87" s="82">
        <f t="shared" si="14"/>
        <v>10314</v>
      </c>
      <c r="K87" s="70">
        <v>15600</v>
      </c>
      <c r="L87" s="82">
        <f t="shared" si="15"/>
        <v>14040</v>
      </c>
      <c r="M87" s="70">
        <v>17303</v>
      </c>
      <c r="N87" s="82">
        <f t="shared" si="16"/>
        <v>15572.7</v>
      </c>
      <c r="O87" s="70">
        <v>14300</v>
      </c>
      <c r="P87" s="82">
        <f t="shared" si="17"/>
        <v>12870</v>
      </c>
      <c r="Q87" s="70">
        <v>16087.5</v>
      </c>
      <c r="R87" s="82">
        <f t="shared" si="18"/>
        <v>14478.75</v>
      </c>
      <c r="S87" s="70">
        <f t="shared" si="12"/>
        <v>14637.777777777777</v>
      </c>
      <c r="T87" s="82">
        <v>13174</v>
      </c>
    </row>
    <row r="88" spans="1:20">
      <c r="A88" s="13" t="s">
        <v>175</v>
      </c>
      <c r="B88" s="14" t="s">
        <v>83</v>
      </c>
      <c r="C88" s="15">
        <v>3218</v>
      </c>
      <c r="D88" s="16" t="s">
        <v>33</v>
      </c>
      <c r="E88" s="20">
        <v>12</v>
      </c>
      <c r="F88" s="63">
        <f t="shared" si="20"/>
        <v>38616</v>
      </c>
      <c r="G88" s="70">
        <v>4</v>
      </c>
      <c r="H88" s="82">
        <f t="shared" si="13"/>
        <v>12872</v>
      </c>
      <c r="I88" s="70">
        <v>14</v>
      </c>
      <c r="J88" s="82">
        <f t="shared" si="14"/>
        <v>45052</v>
      </c>
      <c r="K88" s="70">
        <v>9</v>
      </c>
      <c r="L88" s="82">
        <f t="shared" si="15"/>
        <v>28962</v>
      </c>
      <c r="M88" s="70">
        <v>9.9</v>
      </c>
      <c r="N88" s="82">
        <f t="shared" si="16"/>
        <v>31858.2</v>
      </c>
      <c r="O88" s="70">
        <v>8.25</v>
      </c>
      <c r="P88" s="82">
        <f t="shared" si="17"/>
        <v>26548.5</v>
      </c>
      <c r="Q88" s="70">
        <v>9.2799999999999994</v>
      </c>
      <c r="R88" s="82">
        <f t="shared" si="18"/>
        <v>29863.039999999997</v>
      </c>
      <c r="S88" s="70">
        <f t="shared" si="12"/>
        <v>9</v>
      </c>
      <c r="T88" s="82">
        <v>28962</v>
      </c>
    </row>
    <row r="89" spans="1:20">
      <c r="A89" s="13" t="s">
        <v>176</v>
      </c>
      <c r="B89" s="14" t="s">
        <v>84</v>
      </c>
      <c r="C89" s="15">
        <v>5268</v>
      </c>
      <c r="D89" s="16" t="s">
        <v>33</v>
      </c>
      <c r="E89" s="20">
        <v>5</v>
      </c>
      <c r="F89" s="63">
        <f t="shared" si="20"/>
        <v>26340</v>
      </c>
      <c r="G89" s="70">
        <v>5</v>
      </c>
      <c r="H89" s="82">
        <f t="shared" si="13"/>
        <v>26340</v>
      </c>
      <c r="I89" s="70">
        <v>2</v>
      </c>
      <c r="J89" s="82">
        <f t="shared" si="14"/>
        <v>10536</v>
      </c>
      <c r="K89" s="70">
        <v>4.25</v>
      </c>
      <c r="L89" s="82">
        <f t="shared" si="15"/>
        <v>22389</v>
      </c>
      <c r="M89" s="70">
        <v>3.85</v>
      </c>
      <c r="N89" s="82">
        <f t="shared" si="16"/>
        <v>20281.8</v>
      </c>
      <c r="O89" s="70">
        <v>3.85</v>
      </c>
      <c r="P89" s="82">
        <f t="shared" si="17"/>
        <v>20281.8</v>
      </c>
      <c r="Q89" s="70">
        <v>4.33</v>
      </c>
      <c r="R89" s="82">
        <f t="shared" si="18"/>
        <v>22810.44</v>
      </c>
      <c r="S89" s="70">
        <f>T89/C89</f>
        <v>4</v>
      </c>
      <c r="T89" s="82">
        <v>21072</v>
      </c>
    </row>
    <row r="90" spans="1:20" ht="15" thickBot="1">
      <c r="A90" s="13" t="s">
        <v>177</v>
      </c>
      <c r="B90" s="27" t="s">
        <v>85</v>
      </c>
      <c r="C90" s="28">
        <v>0.5</v>
      </c>
      <c r="D90" s="29" t="s">
        <v>82</v>
      </c>
      <c r="E90" s="30">
        <v>3630</v>
      </c>
      <c r="F90" s="65">
        <f t="shared" si="20"/>
        <v>1815</v>
      </c>
      <c r="G90" s="71">
        <v>4000</v>
      </c>
      <c r="H90" s="83">
        <f t="shared" si="13"/>
        <v>2000</v>
      </c>
      <c r="I90" s="71">
        <v>11460</v>
      </c>
      <c r="J90" s="83">
        <f t="shared" si="14"/>
        <v>5730</v>
      </c>
      <c r="K90" s="71">
        <v>4800</v>
      </c>
      <c r="L90" s="83">
        <f t="shared" si="15"/>
        <v>2400</v>
      </c>
      <c r="M90" s="71">
        <v>3650</v>
      </c>
      <c r="N90" s="83">
        <f t="shared" si="16"/>
        <v>1825</v>
      </c>
      <c r="O90" s="71">
        <v>4400</v>
      </c>
      <c r="P90" s="83">
        <f t="shared" si="17"/>
        <v>2200</v>
      </c>
      <c r="Q90" s="71">
        <v>4950</v>
      </c>
      <c r="R90" s="83">
        <f t="shared" si="18"/>
        <v>2475</v>
      </c>
      <c r="S90" s="71">
        <f>T90/C90</f>
        <v>4504</v>
      </c>
      <c r="T90" s="83">
        <v>2252</v>
      </c>
    </row>
    <row r="91" spans="1:20" ht="15" thickBot="1">
      <c r="A91" s="33"/>
      <c r="B91" s="46"/>
      <c r="C91" s="47" t="s">
        <v>178</v>
      </c>
      <c r="D91" s="48"/>
      <c r="E91" s="49"/>
      <c r="F91" s="50">
        <f>ROUNDUP(SUM(F8:F90),-2)</f>
        <v>4750300</v>
      </c>
      <c r="H91" s="94">
        <f>SUM(H8:H90)</f>
        <v>3474425.3</v>
      </c>
      <c r="J91" s="95">
        <f>SUM(J8:J90)</f>
        <v>5474600</v>
      </c>
      <c r="L91" s="89">
        <f>SUM(L8:L90)</f>
        <v>5194787.5999999996</v>
      </c>
      <c r="N91" s="95">
        <f>SUM(N8:N90)</f>
        <v>5994747.1300000008</v>
      </c>
      <c r="P91" s="89">
        <f>SUM(P8:P90)</f>
        <v>3864600</v>
      </c>
      <c r="R91" s="89">
        <f>SUM(R8:R90)</f>
        <v>4188869.4200000004</v>
      </c>
      <c r="T91" s="95">
        <f>SUM(T8:T90)</f>
        <v>4470673.8599999994</v>
      </c>
    </row>
    <row r="92" spans="1:20">
      <c r="A92" s="36"/>
      <c r="B92" s="37"/>
      <c r="C92" s="38"/>
      <c r="D92" s="36"/>
      <c r="E92" s="39"/>
      <c r="F92" s="40"/>
    </row>
    <row r="93" spans="1:20">
      <c r="A93" s="36"/>
      <c r="B93" s="37"/>
      <c r="C93" s="38"/>
      <c r="D93" s="36"/>
      <c r="E93" s="39"/>
      <c r="F93" s="40"/>
    </row>
    <row r="94" spans="1:20">
      <c r="A94" s="41"/>
      <c r="B94" s="42"/>
      <c r="C94" s="43"/>
      <c r="D94" s="44"/>
      <c r="E94" s="44"/>
      <c r="F94" s="45"/>
    </row>
    <row r="95" spans="1:20">
      <c r="A95" s="34"/>
      <c r="B95" s="34"/>
      <c r="C95" s="35"/>
      <c r="D95" s="32"/>
      <c r="E95" s="32"/>
      <c r="F95" s="32"/>
      <c r="G95" s="32"/>
    </row>
    <row r="96" spans="1:20" s="32" customFormat="1" ht="15" customHeight="1">
      <c r="A96" s="31"/>
      <c r="B96" s="31"/>
      <c r="C96" s="31"/>
      <c r="D96" s="31"/>
      <c r="E96" s="31"/>
      <c r="F96" s="31"/>
    </row>
    <row r="97" spans="1:7" s="32" customFormat="1">
      <c r="A97" s="31"/>
      <c r="B97" s="31"/>
      <c r="C97" s="31"/>
      <c r="D97" s="31"/>
      <c r="E97" s="31"/>
      <c r="F97" s="31"/>
    </row>
    <row r="98" spans="1:7" s="32" customFormat="1">
      <c r="A98" s="31"/>
      <c r="B98" s="31"/>
      <c r="C98" s="31"/>
      <c r="D98" s="31"/>
      <c r="E98" s="31"/>
      <c r="F98" s="31"/>
    </row>
    <row r="99" spans="1:7">
      <c r="A99" s="32"/>
      <c r="B99" s="32"/>
      <c r="C99" s="32"/>
      <c r="D99" s="32"/>
      <c r="E99" s="32"/>
      <c r="F99" s="32"/>
      <c r="G99" s="32"/>
    </row>
    <row r="100" spans="1:7">
      <c r="A100" s="32"/>
      <c r="B100" s="32"/>
      <c r="C100" s="32"/>
      <c r="D100" s="32"/>
      <c r="E100" s="32"/>
      <c r="F100" s="32"/>
      <c r="G100" s="32"/>
    </row>
  </sheetData>
  <mergeCells count="12">
    <mergeCell ref="Q6:R6"/>
    <mergeCell ref="S6:T6"/>
    <mergeCell ref="G6:H6"/>
    <mergeCell ref="I6:J6"/>
    <mergeCell ref="K6:L6"/>
    <mergeCell ref="M6:N6"/>
    <mergeCell ref="O6:P6"/>
    <mergeCell ref="A1:F1"/>
    <mergeCell ref="A2:B2"/>
    <mergeCell ref="A3:B3"/>
    <mergeCell ref="A4:B4"/>
    <mergeCell ref="E6:F6"/>
  </mergeCells>
  <pageMargins left="0.25" right="0.25" top="0.75" bottom="0.75" header="0.3" footer="0.3"/>
  <pageSetup paperSize="3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Randall</dc:creator>
  <cp:lastModifiedBy>Aaron Prater</cp:lastModifiedBy>
  <cp:lastPrinted>2024-11-13T13:40:43Z</cp:lastPrinted>
  <dcterms:created xsi:type="dcterms:W3CDTF">2024-11-08T20:48:00Z</dcterms:created>
  <dcterms:modified xsi:type="dcterms:W3CDTF">2024-11-13T13:41:19Z</dcterms:modified>
</cp:coreProperties>
</file>